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Тамбовэнерго" sheetId="25" r:id="rId4"/>
  </sheets>
  <definedNames>
    <definedName name="_xlnm._FilterDatabase" localSheetId="3" hidden="1">Тамбовэнерго!$A$16:$U$463</definedName>
    <definedName name="_xlnm.Print_Titles" localSheetId="3">Тамбовэнерго!$14:$16</definedName>
    <definedName name="_xlnm.Print_Area" localSheetId="3">Тамбовэнерго!$A$1:$U$463</definedName>
  </definedNames>
  <calcPr calcId="162913" calcOnSave="0"/>
</workbook>
</file>

<file path=xl/calcChain.xml><?xml version="1.0" encoding="utf-8"?>
<calcChain xmlns="http://schemas.openxmlformats.org/spreadsheetml/2006/main">
  <c r="R18" i="25" l="1"/>
  <c r="P18" i="25"/>
  <c r="O18" i="25"/>
  <c r="M18" i="25"/>
  <c r="K18" i="25"/>
  <c r="I18" i="25"/>
  <c r="R50" i="25" l="1"/>
  <c r="P50" i="25"/>
  <c r="O50" i="25"/>
  <c r="M446" i="25" l="1"/>
  <c r="K446" i="25"/>
  <c r="I446" i="25"/>
  <c r="T261" i="25" l="1"/>
  <c r="T262" i="25"/>
  <c r="T263" i="25"/>
  <c r="T264" i="25"/>
  <c r="T265" i="25"/>
  <c r="T266" i="25"/>
  <c r="T267" i="25"/>
  <c r="T268" i="25"/>
  <c r="T269" i="25"/>
  <c r="T270" i="25"/>
  <c r="T273" i="25"/>
  <c r="T274" i="25"/>
  <c r="T279" i="25"/>
  <c r="T280" i="25"/>
  <c r="T281" i="25"/>
  <c r="T282" i="25"/>
  <c r="T283" i="25"/>
  <c r="T284" i="25"/>
  <c r="T285" i="25"/>
  <c r="T286" i="25"/>
  <c r="T290" i="25"/>
  <c r="T291" i="25"/>
  <c r="T293" i="25"/>
  <c r="T294" i="25"/>
  <c r="T306" i="25"/>
  <c r="T258" i="25" l="1"/>
  <c r="T152" i="25"/>
  <c r="T276" i="25" l="1"/>
  <c r="T302" i="25"/>
  <c r="T275" i="25"/>
  <c r="T301" i="25"/>
  <c r="T278" i="25"/>
  <c r="T304" i="25"/>
  <c r="T277" i="25"/>
  <c r="T303" i="25"/>
  <c r="T156" i="25" l="1"/>
  <c r="T155" i="25"/>
  <c r="T46" i="25"/>
  <c r="T45" i="25"/>
  <c r="T44" i="25"/>
  <c r="T43" i="25"/>
  <c r="T38" i="25"/>
  <c r="T37" i="25"/>
  <c r="T36" i="25"/>
  <c r="T35" i="25"/>
  <c r="T34" i="25"/>
  <c r="T31" i="25"/>
  <c r="T30" i="25"/>
  <c r="T29" i="25"/>
  <c r="T28" i="25"/>
  <c r="T23" i="25"/>
  <c r="T22" i="25"/>
  <c r="T21" i="25"/>
  <c r="T20" i="25"/>
  <c r="T19" i="25"/>
  <c r="N379" i="25"/>
  <c r="N378" i="25"/>
  <c r="L379" i="25"/>
  <c r="L378" i="25"/>
  <c r="J379" i="25"/>
  <c r="J378" i="25"/>
  <c r="H379" i="25"/>
  <c r="H378" i="25"/>
  <c r="F379" i="25"/>
  <c r="E379" i="25"/>
  <c r="D379" i="25"/>
  <c r="F378" i="25"/>
  <c r="E378" i="25"/>
  <c r="D378" i="25"/>
  <c r="E377" i="25"/>
  <c r="D377" i="25"/>
  <c r="T25" i="25" l="1"/>
  <c r="T40" i="25"/>
  <c r="T54" i="25"/>
  <c r="T61" i="25"/>
  <c r="T69" i="25"/>
  <c r="T74" i="25"/>
  <c r="G439" i="25"/>
  <c r="T174" i="25"/>
  <c r="T185" i="25"/>
  <c r="T385" i="25"/>
  <c r="T397" i="25"/>
  <c r="T408" i="25"/>
  <c r="T417" i="25"/>
  <c r="T428" i="25"/>
  <c r="T184" i="25"/>
  <c r="T348" i="25"/>
  <c r="T349" i="25"/>
  <c r="T350" i="25"/>
  <c r="T353" i="25"/>
  <c r="T354" i="25"/>
  <c r="T355" i="25"/>
  <c r="T384" i="25"/>
  <c r="T396" i="25"/>
  <c r="T404" i="25"/>
  <c r="T416" i="25"/>
  <c r="T426" i="25"/>
  <c r="T427" i="25"/>
  <c r="T442" i="25"/>
  <c r="T443" i="25"/>
  <c r="T444" i="25"/>
  <c r="T446" i="25"/>
  <c r="T447" i="25"/>
  <c r="T448" i="25"/>
  <c r="T449" i="25"/>
  <c r="T450" i="25"/>
  <c r="T451" i="25"/>
  <c r="T457" i="25"/>
  <c r="T460" i="25"/>
  <c r="T461" i="25"/>
  <c r="T462" i="25"/>
  <c r="T463" i="25"/>
  <c r="T178" i="25"/>
  <c r="G171" i="25"/>
  <c r="T189" i="25"/>
  <c r="T192" i="25"/>
  <c r="T194" i="25"/>
  <c r="T195" i="25"/>
  <c r="T199" i="25"/>
  <c r="T206" i="25"/>
  <c r="T210" i="25"/>
  <c r="T211" i="25"/>
  <c r="T213" i="25"/>
  <c r="T239" i="25"/>
  <c r="T240" i="25"/>
  <c r="T243" i="25"/>
  <c r="T244" i="25"/>
  <c r="T245" i="25"/>
  <c r="T180" i="25"/>
  <c r="T182" i="25"/>
  <c r="T236" i="25"/>
  <c r="T237" i="25"/>
  <c r="T238" i="25"/>
  <c r="T392" i="25"/>
  <c r="T402" i="25"/>
  <c r="T414" i="25"/>
  <c r="T424" i="25"/>
  <c r="T433" i="25"/>
  <c r="T437" i="25"/>
  <c r="T214" i="25"/>
  <c r="T218" i="25"/>
  <c r="T219" i="25"/>
  <c r="T220" i="25"/>
  <c r="T221" i="25"/>
  <c r="T222" i="25"/>
  <c r="T223" i="25"/>
  <c r="T224" i="25"/>
  <c r="T225" i="25"/>
  <c r="T390" i="25"/>
  <c r="T401" i="25"/>
  <c r="T412" i="25"/>
  <c r="T423" i="25"/>
  <c r="T432" i="25"/>
  <c r="T177" i="25"/>
  <c r="T388" i="25"/>
  <c r="T400" i="25"/>
  <c r="T411" i="25"/>
  <c r="T422" i="25"/>
  <c r="T431" i="25"/>
  <c r="T176" i="25"/>
  <c r="T387" i="25"/>
  <c r="T399" i="25"/>
  <c r="T410" i="25"/>
  <c r="T419" i="25"/>
  <c r="T430" i="25"/>
  <c r="T82" i="25"/>
  <c r="T83" i="25"/>
  <c r="T84" i="25"/>
  <c r="T85" i="25"/>
  <c r="T86" i="25"/>
  <c r="T88" i="25"/>
  <c r="T90" i="25"/>
  <c r="T91" i="25"/>
  <c r="T92" i="25"/>
  <c r="T93" i="25"/>
  <c r="T94" i="25"/>
  <c r="T116" i="25"/>
  <c r="T117" i="25"/>
  <c r="T118" i="25"/>
  <c r="T119" i="25"/>
  <c r="T120" i="25"/>
  <c r="T122" i="25"/>
  <c r="T125" i="25"/>
  <c r="T126" i="25"/>
  <c r="T127" i="25"/>
  <c r="T128" i="25"/>
  <c r="T131" i="25"/>
  <c r="T132" i="25"/>
  <c r="T133" i="25"/>
  <c r="T134" i="25"/>
  <c r="T135" i="25"/>
  <c r="T137" i="25"/>
  <c r="T140" i="25"/>
  <c r="T141" i="25"/>
  <c r="T142" i="25"/>
  <c r="T143" i="25"/>
  <c r="T146" i="25"/>
  <c r="T147" i="25"/>
  <c r="T148" i="25"/>
  <c r="T149" i="25"/>
  <c r="T150" i="25"/>
  <c r="T175" i="25"/>
  <c r="T186" i="25"/>
  <c r="T386" i="25"/>
  <c r="T398" i="25"/>
  <c r="T409" i="25"/>
  <c r="T418" i="25"/>
  <c r="T429" i="25"/>
  <c r="T157" i="25"/>
  <c r="T158" i="25"/>
  <c r="T183" i="25"/>
  <c r="T393" i="25"/>
  <c r="T403" i="25"/>
  <c r="T415" i="25"/>
  <c r="T425" i="25"/>
  <c r="T438" i="25"/>
  <c r="G379" i="25" l="1"/>
  <c r="G378" i="25"/>
  <c r="U451" i="25" l="1"/>
  <c r="U450" i="25"/>
  <c r="U449" i="25"/>
  <c r="U448" i="25"/>
  <c r="U447" i="25"/>
  <c r="U446" i="25"/>
  <c r="U444" i="25"/>
  <c r="U443" i="25"/>
  <c r="U442" i="25"/>
  <c r="U438" i="25"/>
  <c r="U437" i="25"/>
  <c r="U433" i="25"/>
  <c r="U432" i="25"/>
  <c r="U431" i="25"/>
  <c r="U430" i="25"/>
  <c r="U429" i="25"/>
  <c r="U428" i="25"/>
  <c r="U427" i="25"/>
  <c r="U426" i="25"/>
  <c r="U425" i="25"/>
  <c r="U424" i="25"/>
  <c r="U423" i="25"/>
  <c r="U422" i="25"/>
  <c r="U419" i="25"/>
  <c r="U418" i="25"/>
  <c r="U417" i="25"/>
  <c r="U416" i="25"/>
  <c r="U415" i="25"/>
  <c r="U414" i="25"/>
  <c r="U412" i="25"/>
  <c r="U411" i="25"/>
  <c r="U410" i="25"/>
  <c r="U409" i="25"/>
  <c r="U408" i="25"/>
  <c r="U404" i="25"/>
  <c r="U403" i="25"/>
  <c r="U402" i="25"/>
  <c r="U401" i="25"/>
  <c r="U400" i="25"/>
  <c r="U399" i="25"/>
  <c r="U398" i="25"/>
  <c r="U397" i="25"/>
  <c r="U396" i="25"/>
  <c r="U393" i="25"/>
  <c r="U392" i="25"/>
  <c r="U390" i="25"/>
  <c r="U388" i="25"/>
  <c r="U387" i="25"/>
  <c r="U386" i="25"/>
  <c r="U385" i="25"/>
  <c r="U384" i="25"/>
  <c r="U378" i="25"/>
  <c r="T378" i="25"/>
  <c r="U306" i="25"/>
  <c r="U294" i="25"/>
  <c r="U293" i="25"/>
  <c r="U291" i="25"/>
  <c r="U290" i="25"/>
  <c r="U286" i="25"/>
  <c r="U285" i="25"/>
  <c r="U284" i="25"/>
  <c r="U283" i="25"/>
  <c r="U282" i="25"/>
  <c r="U281" i="25"/>
  <c r="U280" i="25"/>
  <c r="U279" i="25"/>
  <c r="U274" i="25"/>
  <c r="U273" i="25"/>
  <c r="U270" i="25"/>
  <c r="U269" i="25"/>
  <c r="U268" i="25"/>
  <c r="U267" i="25"/>
  <c r="U266" i="25"/>
  <c r="U265" i="25"/>
  <c r="U264" i="25"/>
  <c r="U263" i="25"/>
  <c r="U262" i="25"/>
  <c r="U261" i="25"/>
  <c r="T257" i="25"/>
  <c r="U211" i="25"/>
  <c r="U199" i="25"/>
  <c r="U192" i="25"/>
  <c r="U186" i="25"/>
  <c r="U185" i="25"/>
  <c r="U184" i="25"/>
  <c r="U183" i="25"/>
  <c r="U180" i="25"/>
  <c r="U178" i="25"/>
  <c r="U177" i="25"/>
  <c r="U176" i="25"/>
  <c r="U175" i="25"/>
  <c r="U174" i="25"/>
  <c r="T168" i="25"/>
  <c r="T167" i="25"/>
  <c r="U158" i="25"/>
  <c r="U157" i="25"/>
  <c r="U156" i="25"/>
  <c r="U155" i="25"/>
  <c r="U152" i="25"/>
  <c r="U150" i="25"/>
  <c r="U149" i="25"/>
  <c r="U148" i="25"/>
  <c r="U147" i="25"/>
  <c r="U146" i="25"/>
  <c r="U143" i="25"/>
  <c r="U142" i="25"/>
  <c r="U141" i="25"/>
  <c r="U140" i="25"/>
  <c r="U137" i="25"/>
  <c r="U135" i="25"/>
  <c r="U134" i="25"/>
  <c r="U133" i="25"/>
  <c r="U132" i="25"/>
  <c r="U131" i="25"/>
  <c r="U128" i="25"/>
  <c r="U127" i="25"/>
  <c r="U126" i="25"/>
  <c r="U125" i="25"/>
  <c r="U122" i="25"/>
  <c r="U120" i="25"/>
  <c r="U119" i="25"/>
  <c r="U118" i="25"/>
  <c r="U117" i="25"/>
  <c r="U116" i="25"/>
  <c r="U94" i="25"/>
  <c r="U93" i="25"/>
  <c r="U92" i="25"/>
  <c r="U91" i="25"/>
  <c r="U88" i="25"/>
  <c r="U86" i="25"/>
  <c r="U85" i="25"/>
  <c r="U84" i="25"/>
  <c r="U83" i="25"/>
  <c r="U82" i="25"/>
  <c r="U69" i="25"/>
  <c r="U54" i="25"/>
  <c r="U46" i="25"/>
  <c r="U45" i="25"/>
  <c r="U44" i="25"/>
  <c r="U43" i="25"/>
  <c r="U40" i="25"/>
  <c r="U38" i="25"/>
  <c r="U37" i="25"/>
  <c r="U36" i="25"/>
  <c r="U35" i="25"/>
  <c r="U34" i="25"/>
  <c r="U31" i="25"/>
  <c r="U30" i="25"/>
  <c r="U29" i="25"/>
  <c r="U28" i="25"/>
  <c r="U25" i="25"/>
  <c r="U23" i="25"/>
  <c r="U22" i="25"/>
  <c r="U21" i="25"/>
  <c r="U20" i="25"/>
  <c r="U19" i="25"/>
  <c r="S379" i="25" l="1"/>
  <c r="R379" i="25"/>
  <c r="Q379" i="25"/>
  <c r="P379" i="25"/>
  <c r="O379" i="25"/>
  <c r="M379" i="25"/>
  <c r="K379" i="25"/>
  <c r="I379" i="25"/>
  <c r="S378" i="25"/>
  <c r="R378" i="25"/>
  <c r="Q378" i="25"/>
  <c r="P378" i="25"/>
  <c r="O378" i="25"/>
  <c r="M378" i="25"/>
  <c r="K378" i="25"/>
  <c r="I378" i="25"/>
  <c r="R377" i="25"/>
  <c r="P377" i="25"/>
  <c r="N377" i="25"/>
  <c r="L377" i="25"/>
  <c r="K377" i="25"/>
  <c r="J377" i="25"/>
  <c r="I377" i="25"/>
  <c r="H377" i="25"/>
  <c r="G377" i="25"/>
  <c r="F377" i="25"/>
  <c r="U304" i="25"/>
  <c r="U302" i="25"/>
  <c r="U278" i="25"/>
  <c r="U276" i="25"/>
  <c r="I257" i="25"/>
  <c r="U225" i="25"/>
  <c r="U224" i="25"/>
  <c r="U223" i="25"/>
  <c r="U222" i="25"/>
  <c r="U221" i="25"/>
  <c r="U220" i="25"/>
  <c r="U219" i="25"/>
  <c r="O217" i="25"/>
  <c r="R217" i="25"/>
  <c r="R212" i="25"/>
  <c r="O212" i="25"/>
  <c r="K212" i="25"/>
  <c r="U74" i="25"/>
  <c r="U257" i="25" l="1"/>
  <c r="U238" i="25"/>
  <c r="U239" i="25"/>
  <c r="U240" i="25"/>
  <c r="U243" i="25"/>
  <c r="U244" i="25"/>
  <c r="U245" i="25"/>
  <c r="U213" i="25"/>
  <c r="U214" i="25"/>
  <c r="P217" i="25"/>
  <c r="U189" i="25"/>
  <c r="I217" i="25"/>
  <c r="U218" i="25"/>
  <c r="U61" i="25"/>
  <c r="P212" i="25"/>
  <c r="O216" i="25"/>
  <c r="I212" i="25"/>
  <c r="R216" i="25"/>
  <c r="K217" i="25"/>
  <c r="M212" i="25"/>
  <c r="M217" i="25"/>
  <c r="T217" i="25" l="1"/>
  <c r="T212" i="25"/>
  <c r="P216" i="25"/>
  <c r="I216" i="25"/>
  <c r="U212" i="25"/>
  <c r="U90" i="25"/>
  <c r="U217" i="25"/>
  <c r="K216" i="25"/>
  <c r="M216" i="25"/>
  <c r="T216" i="25" l="1"/>
  <c r="U216" i="25"/>
  <c r="U461" i="25" l="1"/>
  <c r="U462" i="25"/>
  <c r="U457" i="25"/>
  <c r="U460" i="25"/>
  <c r="U182" i="25" l="1"/>
  <c r="M235" i="25" l="1"/>
  <c r="O235" i="25"/>
  <c r="U210" i="25" l="1"/>
  <c r="U301" i="25"/>
  <c r="P235" i="25"/>
  <c r="K235" i="25"/>
  <c r="R235" i="25"/>
  <c r="U237" i="25"/>
  <c r="U303" i="25"/>
  <c r="U277" i="25"/>
  <c r="U236" i="25"/>
  <c r="I235" i="25"/>
  <c r="U194" i="25"/>
  <c r="U206" i="25"/>
  <c r="U195" i="25"/>
  <c r="U275" i="25"/>
  <c r="T235" i="25" l="1"/>
  <c r="U235" i="25"/>
  <c r="U463" i="25" l="1"/>
  <c r="O209" i="25" l="1"/>
  <c r="U234" i="25" l="1"/>
  <c r="K209" i="25"/>
  <c r="O250" i="25"/>
  <c r="O249" i="25"/>
  <c r="P209" i="25"/>
  <c r="I209" i="25" l="1"/>
  <c r="U215" i="25"/>
  <c r="P250" i="25"/>
  <c r="P249" i="25"/>
  <c r="O251" i="25"/>
  <c r="M209" i="25"/>
  <c r="K249" i="25"/>
  <c r="K250" i="25"/>
  <c r="I249" i="25" l="1"/>
  <c r="I250" i="25"/>
  <c r="U209" i="25"/>
  <c r="K251" i="25"/>
  <c r="P251" i="25"/>
  <c r="M249" i="25"/>
  <c r="M250" i="25"/>
  <c r="U250" i="25" l="1"/>
  <c r="I251" i="25"/>
  <c r="U249" i="25"/>
  <c r="M251" i="25"/>
  <c r="U251" i="25" l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U168" i="25" l="1"/>
  <c r="T456" i="25" l="1"/>
  <c r="U456" i="25"/>
  <c r="U453" i="25"/>
  <c r="T453" i="25"/>
  <c r="T458" i="25" l="1"/>
  <c r="U458" i="25" l="1"/>
  <c r="U60" i="25" l="1"/>
  <c r="U49" i="25"/>
  <c r="U55" i="25"/>
  <c r="U106" i="25"/>
  <c r="U75" i="25"/>
  <c r="T75" i="25"/>
  <c r="T106" i="25"/>
  <c r="U70" i="25"/>
  <c r="U98" i="25"/>
  <c r="T98" i="25"/>
  <c r="T60" i="25"/>
  <c r="T49" i="25"/>
  <c r="T55" i="25" l="1"/>
  <c r="T70" i="25"/>
  <c r="R72" i="25" l="1"/>
  <c r="O72" i="25"/>
  <c r="M72" i="25"/>
  <c r="K72" i="25"/>
  <c r="O440" i="25" l="1"/>
  <c r="T42" i="25"/>
  <c r="T351" i="25"/>
  <c r="T204" i="25"/>
  <c r="T247" i="25"/>
  <c r="U356" i="25"/>
  <c r="T310" i="25"/>
  <c r="T288" i="25"/>
  <c r="K440" i="25"/>
  <c r="R440" i="25"/>
  <c r="T41" i="25"/>
  <c r="T47" i="25"/>
  <c r="U67" i="25"/>
  <c r="T67" i="25"/>
  <c r="T59" i="25"/>
  <c r="U63" i="25"/>
  <c r="T63" i="25"/>
  <c r="T78" i="25"/>
  <c r="U79" i="25"/>
  <c r="T79" i="25"/>
  <c r="T103" i="25"/>
  <c r="T108" i="25"/>
  <c r="T114" i="25"/>
  <c r="T154" i="25"/>
  <c r="T352" i="25"/>
  <c r="T374" i="25"/>
  <c r="U310" i="25"/>
  <c r="U288" i="25"/>
  <c r="U347" i="25"/>
  <c r="U114" i="25"/>
  <c r="T436" i="25"/>
  <c r="T405" i="25"/>
  <c r="T68" i="25"/>
  <c r="U205" i="25"/>
  <c r="M440" i="25"/>
  <c r="U247" i="25"/>
  <c r="U170" i="25"/>
  <c r="O193" i="25"/>
  <c r="U405" i="25"/>
  <c r="U352" i="25"/>
  <c r="U197" i="25"/>
  <c r="T200" i="25"/>
  <c r="U207" i="25"/>
  <c r="T300" i="25"/>
  <c r="T308" i="25"/>
  <c r="T169" i="25"/>
  <c r="R193" i="25"/>
  <c r="T255" i="25"/>
  <c r="U53" i="25"/>
  <c r="U80" i="25"/>
  <c r="T99" i="25"/>
  <c r="U104" i="25"/>
  <c r="U113" i="25"/>
  <c r="U162" i="25"/>
  <c r="T198" i="25"/>
  <c r="U201" i="25"/>
  <c r="U298" i="25"/>
  <c r="U296" i="25"/>
  <c r="U47" i="25"/>
  <c r="U59" i="25"/>
  <c r="U78" i="25"/>
  <c r="U103" i="25"/>
  <c r="U108" i="25"/>
  <c r="U154" i="25"/>
  <c r="U374" i="25"/>
  <c r="T197" i="25"/>
  <c r="U200" i="25"/>
  <c r="T207" i="25"/>
  <c r="T298" i="25"/>
  <c r="T296" i="25"/>
  <c r="U311" i="25"/>
  <c r="U272" i="25"/>
  <c r="K193" i="25"/>
  <c r="U255" i="25"/>
  <c r="U42" i="25"/>
  <c r="U68" i="25"/>
  <c r="T53" i="25"/>
  <c r="T80" i="25"/>
  <c r="U99" i="25"/>
  <c r="T104" i="25"/>
  <c r="T113" i="25"/>
  <c r="T162" i="25"/>
  <c r="T347" i="25"/>
  <c r="U351" i="25"/>
  <c r="T356" i="25"/>
  <c r="U204" i="25"/>
  <c r="M193" i="25"/>
  <c r="T205" i="25"/>
  <c r="U198" i="25"/>
  <c r="T201" i="25"/>
  <c r="U300" i="25"/>
  <c r="U308" i="25"/>
  <c r="T311" i="25"/>
  <c r="T272" i="25"/>
  <c r="U41" i="25"/>
  <c r="U107" i="25"/>
  <c r="T107" i="25"/>
  <c r="U124" i="25"/>
  <c r="T124" i="25"/>
  <c r="U445" i="25"/>
  <c r="T445" i="25"/>
  <c r="O318" i="25"/>
  <c r="U297" i="25"/>
  <c r="T299" i="25"/>
  <c r="O292" i="25"/>
  <c r="U295" i="25"/>
  <c r="T307" i="25"/>
  <c r="U260" i="25"/>
  <c r="O287" i="25"/>
  <c r="T271" i="25"/>
  <c r="I51" i="25"/>
  <c r="I50" i="25" s="1"/>
  <c r="P51" i="25"/>
  <c r="U105" i="25"/>
  <c r="T105" i="25"/>
  <c r="O112" i="25"/>
  <c r="I440" i="25"/>
  <c r="U441" i="25"/>
  <c r="T441" i="25"/>
  <c r="P440" i="25"/>
  <c r="U179" i="25"/>
  <c r="I318" i="25"/>
  <c r="T179" i="25"/>
  <c r="P318" i="25"/>
  <c r="I292" i="25"/>
  <c r="P292" i="25"/>
  <c r="I287" i="25"/>
  <c r="P287" i="25"/>
  <c r="U24" i="25"/>
  <c r="T24" i="25"/>
  <c r="U27" i="25"/>
  <c r="T27" i="25"/>
  <c r="K357" i="25"/>
  <c r="I112" i="25"/>
  <c r="U421" i="25"/>
  <c r="T421" i="25"/>
  <c r="K318" i="25"/>
  <c r="R318" i="25"/>
  <c r="U196" i="25"/>
  <c r="I193" i="25"/>
  <c r="T196" i="25"/>
  <c r="P193" i="25"/>
  <c r="T297" i="25"/>
  <c r="U299" i="25"/>
  <c r="K292" i="25"/>
  <c r="T295" i="25"/>
  <c r="R292" i="25"/>
  <c r="U307" i="25"/>
  <c r="K287" i="25"/>
  <c r="T260" i="25"/>
  <c r="R287" i="25"/>
  <c r="U271" i="25"/>
  <c r="U65" i="25"/>
  <c r="T65" i="25"/>
  <c r="U71" i="25"/>
  <c r="I72" i="25"/>
  <c r="T71" i="25"/>
  <c r="P72" i="25"/>
  <c r="R112" i="25"/>
  <c r="U436" i="25"/>
  <c r="U167" i="25"/>
  <c r="M318" i="25"/>
  <c r="M292" i="25"/>
  <c r="M287" i="25"/>
  <c r="R357" i="25" l="1"/>
  <c r="T139" i="25"/>
  <c r="O357" i="25"/>
  <c r="U318" i="25"/>
  <c r="K51" i="25"/>
  <c r="K50" i="25" s="1"/>
  <c r="O51" i="25"/>
  <c r="M51" i="25"/>
  <c r="M50" i="25" s="1"/>
  <c r="R51" i="25"/>
  <c r="P357" i="25"/>
  <c r="M357" i="25"/>
  <c r="U233" i="25"/>
  <c r="R187" i="25"/>
  <c r="K187" i="25"/>
  <c r="O187" i="25"/>
  <c r="K230" i="25"/>
  <c r="U232" i="25"/>
  <c r="M187" i="25"/>
  <c r="U56" i="25"/>
  <c r="U62" i="25"/>
  <c r="K112" i="25"/>
  <c r="K111" i="25"/>
  <c r="U72" i="25"/>
  <c r="T287" i="25"/>
  <c r="U110" i="25"/>
  <c r="U100" i="25"/>
  <c r="U52" i="25"/>
  <c r="U292" i="25"/>
  <c r="T58" i="25"/>
  <c r="T229" i="25"/>
  <c r="P230" i="25"/>
  <c r="T231" i="25"/>
  <c r="T233" i="25"/>
  <c r="T188" i="25"/>
  <c r="P187" i="25"/>
  <c r="U193" i="25"/>
  <c r="P111" i="25"/>
  <c r="T109" i="25"/>
  <c r="U101" i="25"/>
  <c r="T52" i="25"/>
  <c r="U139" i="25"/>
  <c r="I357" i="25"/>
  <c r="U58" i="25"/>
  <c r="U231" i="25"/>
  <c r="I230" i="25"/>
  <c r="T56" i="25"/>
  <c r="T62" i="25"/>
  <c r="T72" i="25"/>
  <c r="T292" i="25"/>
  <c r="T110" i="25"/>
  <c r="T100" i="25"/>
  <c r="U440" i="25"/>
  <c r="P112" i="25"/>
  <c r="T112" i="25" s="1"/>
  <c r="T48" i="25"/>
  <c r="M112" i="25"/>
  <c r="M111" i="25"/>
  <c r="U57" i="25"/>
  <c r="I241" i="25"/>
  <c r="O230" i="25"/>
  <c r="M230" i="25"/>
  <c r="U188" i="25"/>
  <c r="I187" i="25"/>
  <c r="R111" i="25"/>
  <c r="T193" i="25"/>
  <c r="I111" i="25"/>
  <c r="U109" i="25"/>
  <c r="T101" i="25"/>
  <c r="T357" i="25"/>
  <c r="T318" i="25"/>
  <c r="T440" i="25"/>
  <c r="O111" i="25"/>
  <c r="U48" i="25"/>
  <c r="U287" i="25"/>
  <c r="T57" i="25"/>
  <c r="U357" i="25" l="1"/>
  <c r="K228" i="25"/>
  <c r="M228" i="25"/>
  <c r="K253" i="25"/>
  <c r="U187" i="25"/>
  <c r="T234" i="25"/>
  <c r="T170" i="25"/>
  <c r="U227" i="25"/>
  <c r="T232" i="25"/>
  <c r="T187" i="25"/>
  <c r="T227" i="25"/>
  <c r="I228" i="25"/>
  <c r="U229" i="25"/>
  <c r="T242" i="25"/>
  <c r="T454" i="25"/>
  <c r="O228" i="25"/>
  <c r="O253" i="25"/>
  <c r="P253" i="25"/>
  <c r="U454" i="25"/>
  <c r="U230" i="25"/>
  <c r="I253" i="25"/>
  <c r="T51" i="25"/>
  <c r="T111" i="25"/>
  <c r="M253" i="25"/>
  <c r="R230" i="25"/>
  <c r="P228" i="25"/>
  <c r="U111" i="25"/>
  <c r="U242" i="25"/>
  <c r="U51" i="25"/>
  <c r="U112" i="25"/>
  <c r="T50" i="25" l="1"/>
  <c r="T215" i="25"/>
  <c r="R209" i="25"/>
  <c r="U455" i="25"/>
  <c r="U50" i="25"/>
  <c r="T230" i="25"/>
  <c r="R253" i="25"/>
  <c r="R228" i="25"/>
  <c r="U253" i="25"/>
  <c r="U169" i="25"/>
  <c r="T455" i="25"/>
  <c r="I252" i="25"/>
  <c r="U228" i="25"/>
  <c r="T253" i="25" l="1"/>
  <c r="T228" i="25"/>
  <c r="T209" i="25"/>
  <c r="R249" i="25"/>
  <c r="R250" i="25"/>
  <c r="T250" i="25" s="1"/>
  <c r="I254" i="25"/>
  <c r="T249" i="25" l="1"/>
  <c r="R251" i="25"/>
  <c r="T251" i="25" s="1"/>
  <c r="K95" i="25" l="1"/>
  <c r="M95" i="25"/>
  <c r="O95" i="25"/>
  <c r="U66" i="25"/>
  <c r="I95" i="25" l="1"/>
  <c r="U95" i="25" s="1"/>
  <c r="U32" i="25"/>
  <c r="P89" i="25"/>
  <c r="O89" i="25"/>
  <c r="I89" i="25"/>
  <c r="K89" i="25"/>
  <c r="T66" i="25"/>
  <c r="P95" i="25" l="1"/>
  <c r="M89" i="25"/>
  <c r="U89" i="25" s="1"/>
  <c r="U18" i="25"/>
  <c r="T26" i="25"/>
  <c r="R89" i="25"/>
  <c r="T89" i="25" s="1"/>
  <c r="U26" i="25"/>
  <c r="I81" i="25" l="1"/>
  <c r="I73" i="25"/>
  <c r="M96" i="25"/>
  <c r="M102" i="25"/>
  <c r="I102" i="25"/>
  <c r="U97" i="25"/>
  <c r="I96" i="25"/>
  <c r="T18" i="25"/>
  <c r="R95" i="25"/>
  <c r="T95" i="25" s="1"/>
  <c r="T64" i="25"/>
  <c r="O96" i="25"/>
  <c r="O102" i="25"/>
  <c r="U64" i="25"/>
  <c r="K102" i="25"/>
  <c r="K96" i="25"/>
  <c r="U181" i="25"/>
  <c r="K81" i="25"/>
  <c r="K73" i="25"/>
  <c r="K76" i="25" s="1"/>
  <c r="T181" i="25"/>
  <c r="P96" i="25"/>
  <c r="P102" i="25"/>
  <c r="T32" i="25"/>
  <c r="K138" i="25"/>
  <c r="I138" i="25"/>
  <c r="O138" i="25"/>
  <c r="K87" i="25"/>
  <c r="M73" i="25" l="1"/>
  <c r="M76" i="25" s="1"/>
  <c r="P73" i="25"/>
  <c r="O73" i="25"/>
  <c r="U73" i="25" s="1"/>
  <c r="O81" i="25"/>
  <c r="U123" i="25"/>
  <c r="U102" i="25"/>
  <c r="U33" i="25"/>
  <c r="I87" i="25"/>
  <c r="I76" i="25"/>
  <c r="T97" i="25"/>
  <c r="R102" i="25"/>
  <c r="T102" i="25" s="1"/>
  <c r="R96" i="25"/>
  <c r="T96" i="25" s="1"/>
  <c r="M81" i="25"/>
  <c r="K115" i="25"/>
  <c r="P81" i="25"/>
  <c r="U96" i="25"/>
  <c r="I115" i="25"/>
  <c r="I173" i="25"/>
  <c r="P173" i="25"/>
  <c r="K173" i="25"/>
  <c r="P138" i="25"/>
  <c r="M138" i="25"/>
  <c r="M173" i="25"/>
  <c r="M87" i="25"/>
  <c r="O87" i="25"/>
  <c r="U81" i="25" l="1"/>
  <c r="U138" i="25"/>
  <c r="M312" i="25"/>
  <c r="P312" i="25"/>
  <c r="I166" i="25"/>
  <c r="K166" i="25"/>
  <c r="K171" i="25" s="1"/>
  <c r="U153" i="25"/>
  <c r="U87" i="25"/>
  <c r="P76" i="25"/>
  <c r="T33" i="25"/>
  <c r="R73" i="25"/>
  <c r="T123" i="25"/>
  <c r="U39" i="25"/>
  <c r="O115" i="25"/>
  <c r="P87" i="25"/>
  <c r="K312" i="25"/>
  <c r="I312" i="25"/>
  <c r="M115" i="25"/>
  <c r="U305" i="25"/>
  <c r="P115" i="25"/>
  <c r="R81" i="25"/>
  <c r="O76" i="25"/>
  <c r="T153" i="25"/>
  <c r="T39" i="25"/>
  <c r="U190" i="25" l="1"/>
  <c r="O173" i="25"/>
  <c r="U115" i="25"/>
  <c r="M166" i="25"/>
  <c r="M171" i="25" s="1"/>
  <c r="T73" i="25"/>
  <c r="R76" i="25"/>
  <c r="I171" i="25"/>
  <c r="R87" i="25"/>
  <c r="T87" i="25" s="1"/>
  <c r="T190" i="25"/>
  <c r="R173" i="25"/>
  <c r="P166" i="25"/>
  <c r="R138" i="25"/>
  <c r="T81" i="25"/>
  <c r="R115" i="25"/>
  <c r="U76" i="25"/>
  <c r="O166" i="25"/>
  <c r="O171" i="25" s="1"/>
  <c r="T76" i="25" l="1"/>
  <c r="T173" i="25"/>
  <c r="R312" i="25"/>
  <c r="T138" i="25"/>
  <c r="P171" i="25"/>
  <c r="U166" i="25"/>
  <c r="U171" i="25" s="1"/>
  <c r="T305" i="25"/>
  <c r="T115" i="25"/>
  <c r="R166" i="25"/>
  <c r="R171" i="25" s="1"/>
  <c r="O312" i="25"/>
  <c r="U173" i="25"/>
  <c r="U312" i="25" l="1"/>
  <c r="T312" i="25"/>
  <c r="K130" i="25"/>
  <c r="T166" i="25"/>
  <c r="T171" i="25" s="1"/>
  <c r="I130" i="25"/>
  <c r="U203" i="25" l="1"/>
  <c r="M130" i="25"/>
  <c r="U145" i="25"/>
  <c r="P130" i="25"/>
  <c r="O130" i="25"/>
  <c r="U130" i="25" l="1"/>
  <c r="T145" i="25"/>
  <c r="R130" i="25"/>
  <c r="T130" i="25" l="1"/>
  <c r="U121" i="25" l="1"/>
  <c r="K144" i="25"/>
  <c r="O144" i="25" l="1"/>
  <c r="I144" i="25"/>
  <c r="U129" i="25"/>
  <c r="P144" i="25"/>
  <c r="U159" i="25"/>
  <c r="O136" i="25" l="1"/>
  <c r="M144" i="25"/>
  <c r="K136" i="25"/>
  <c r="I136" i="25"/>
  <c r="P136" i="25"/>
  <c r="M136" i="25" l="1"/>
  <c r="U136" i="25" s="1"/>
  <c r="U151" i="25"/>
  <c r="U144" i="25"/>
  <c r="O407" i="25" l="1"/>
  <c r="K407" i="25"/>
  <c r="P407" i="25"/>
  <c r="I407" i="25" l="1"/>
  <c r="U389" i="25"/>
  <c r="P406" i="25"/>
  <c r="O406" i="25"/>
  <c r="K406" i="25"/>
  <c r="M407" i="25"/>
  <c r="U413" i="25" l="1"/>
  <c r="I406" i="25"/>
  <c r="U407" i="25"/>
  <c r="M406" i="25"/>
  <c r="U406" i="25" l="1"/>
  <c r="U420" i="25"/>
  <c r="T203" i="25" l="1"/>
  <c r="R241" i="25" l="1"/>
  <c r="O241" i="25"/>
  <c r="R252" i="25" l="1"/>
  <c r="R254" i="25" s="1"/>
  <c r="T246" i="25"/>
  <c r="P241" i="25"/>
  <c r="O252" i="25"/>
  <c r="O254" i="25" s="1"/>
  <c r="T241" i="25" l="1"/>
  <c r="P252" i="25"/>
  <c r="P254" i="25" l="1"/>
  <c r="T252" i="25"/>
  <c r="T254" i="25" l="1"/>
  <c r="K241" i="25" l="1"/>
  <c r="K252" i="25" l="1"/>
  <c r="K254" i="25" l="1"/>
  <c r="T121" i="25" l="1"/>
  <c r="T129" i="25" l="1"/>
  <c r="T159" i="25"/>
  <c r="R144" i="25" l="1"/>
  <c r="T144" i="25" l="1"/>
  <c r="T151" i="25"/>
  <c r="R136" i="25"/>
  <c r="T136" i="25" l="1"/>
  <c r="T420" i="25" l="1"/>
  <c r="T413" i="25" l="1"/>
  <c r="R407" i="25"/>
  <c r="T389" i="25"/>
  <c r="T407" i="25" l="1"/>
  <c r="R406" i="25"/>
  <c r="T406" i="25" l="1"/>
  <c r="T163" i="25" l="1"/>
  <c r="U163" i="25" l="1"/>
  <c r="M241" i="25" l="1"/>
  <c r="U246" i="25"/>
  <c r="M252" i="25" l="1"/>
  <c r="U241" i="25"/>
  <c r="M254" i="25" l="1"/>
  <c r="U252" i="25"/>
  <c r="U254" i="25" l="1"/>
  <c r="I309" i="25" l="1"/>
  <c r="K309" i="25" l="1"/>
  <c r="M309" i="25" l="1"/>
  <c r="U289" i="25" l="1"/>
  <c r="O309" i="25"/>
  <c r="P309" i="25" l="1"/>
  <c r="U309" i="25"/>
  <c r="T289" i="25" l="1"/>
  <c r="R309" i="25"/>
  <c r="T309" i="25" l="1"/>
  <c r="R391" i="25" l="1"/>
  <c r="R383" i="25" l="1"/>
  <c r="T434" i="25" l="1"/>
  <c r="T394" i="25" l="1"/>
  <c r="P391" i="25"/>
  <c r="T382" i="25" l="1"/>
  <c r="T391" i="25"/>
  <c r="P383" i="25"/>
  <c r="T383" i="25" l="1"/>
  <c r="O391" i="25" l="1"/>
  <c r="O383" i="25" l="1"/>
  <c r="U434" i="25" l="1"/>
  <c r="U394" i="25"/>
  <c r="I391" i="25"/>
  <c r="K391" i="25"/>
  <c r="M391" i="25"/>
  <c r="U382" i="25" l="1"/>
  <c r="M383" i="25"/>
  <c r="K383" i="25"/>
  <c r="U391" i="25"/>
  <c r="I383" i="25"/>
  <c r="U383" i="25" l="1"/>
  <c r="U395" i="25" l="1"/>
  <c r="U161" i="25"/>
  <c r="U164" i="25" l="1"/>
  <c r="T395" i="25"/>
  <c r="T161" i="25"/>
  <c r="U160" i="25" l="1"/>
  <c r="T164" i="25" l="1"/>
  <c r="T160" i="25"/>
  <c r="R439" i="25" l="1"/>
  <c r="R248" i="25" l="1"/>
  <c r="K439" i="25" l="1"/>
  <c r="R256" i="25"/>
  <c r="I439" i="25" l="1"/>
  <c r="O439" i="25" l="1"/>
  <c r="M439" i="25" l="1"/>
  <c r="U439" i="25" s="1"/>
  <c r="U435" i="25"/>
  <c r="P439" i="25" l="1"/>
  <c r="T439" i="25" s="1"/>
  <c r="U381" i="25"/>
  <c r="T435" i="25"/>
  <c r="K248" i="25"/>
  <c r="U380" i="25" l="1"/>
  <c r="I248" i="25"/>
  <c r="T381" i="25"/>
  <c r="K256" i="25"/>
  <c r="T380" i="25" l="1"/>
  <c r="I256" i="25"/>
  <c r="O248" i="25" l="1"/>
  <c r="I258" i="25"/>
  <c r="U208" i="25" l="1"/>
  <c r="K257" i="25"/>
  <c r="U202" i="25"/>
  <c r="O256" i="25"/>
  <c r="U191" i="25"/>
  <c r="M248" i="25"/>
  <c r="K258" i="25" l="1"/>
  <c r="M257" i="25"/>
  <c r="U248" i="25"/>
  <c r="M256" i="25"/>
  <c r="U256" i="25" s="1"/>
  <c r="T191" i="25"/>
  <c r="P248" i="25"/>
  <c r="T202" i="25"/>
  <c r="T208" i="25"/>
  <c r="M258" i="25" l="1"/>
  <c r="T248" i="25"/>
  <c r="P256" i="25"/>
  <c r="T256" i="25" s="1"/>
  <c r="O257" i="25" l="1"/>
  <c r="O258" i="25" s="1"/>
  <c r="P257" i="25" l="1"/>
  <c r="U258" i="25"/>
  <c r="P258" i="25" l="1"/>
  <c r="R257" i="25" l="1"/>
  <c r="R258" i="25" l="1"/>
</calcChain>
</file>

<file path=xl/sharedStrings.xml><?xml version="1.0" encoding="utf-8"?>
<sst xmlns="http://schemas.openxmlformats.org/spreadsheetml/2006/main" count="5771" uniqueCount="1182">
  <si>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</si>
  <si>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</si>
  <si>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</si>
  <si>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</si>
  <si>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</si>
  <si>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</si>
  <si>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</si>
  <si>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</si>
  <si>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</si>
  <si>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</si>
  <si>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</si>
  <si>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</si>
  <si>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</si>
  <si>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</si>
  <si>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</si>
  <si>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</si>
  <si>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</si>
  <si>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</si>
  <si>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</si>
  <si>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</si>
  <si>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</si>
  <si>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</si>
  <si>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</si>
  <si>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</si>
  <si>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</si>
  <si>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</si>
  <si>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</si>
  <si>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</si>
  <si>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</si>
  <si>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</si>
  <si>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</si>
  <si>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</si>
  <si>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</si>
  <si>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</si>
  <si>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</si>
  <si>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</si>
  <si>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</si>
  <si>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</si>
  <si>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</si>
  <si>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</si>
  <si>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</si>
  <si>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</si>
  <si>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</si>
  <si>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</si>
  <si>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</si>
  <si>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</si>
  <si>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</si>
  <si>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</si>
  <si>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</si>
  <si>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</si>
  <si>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</si>
  <si>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</si>
  <si>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</si>
  <si>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</si>
  <si>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</si>
  <si>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</si>
  <si>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</si>
  <si>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</si>
  <si>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</si>
  <si>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</si>
  <si>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</si>
  <si>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</si>
  <si>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</si>
  <si>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</si>
  <si>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</si>
  <si>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</si>
  <si>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</si>
  <si>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</si>
  <si>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</si>
  <si>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</si>
  <si>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</si>
  <si>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</si>
  <si>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</si>
  <si>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</si>
  <si>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</si>
  <si>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</si>
  <si>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</si>
  <si>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</si>
  <si>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</si>
  <si>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</si>
  <si>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</si>
  <si>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</si>
  <si>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</si>
  <si>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</si>
  <si>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</si>
  <si>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</si>
  <si>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</si>
  <si>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</si>
  <si>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</si>
  <si>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</si>
  <si>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</si>
  <si>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</si>
  <si>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</si>
  <si>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</si>
  <si>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</si>
  <si>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</si>
  <si>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</si>
  <si>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</si>
  <si>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</si>
  <si>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</si>
  <si>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</si>
  <si>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</si>
  <si>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</si>
  <si>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</si>
  <si>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</si>
  <si>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</si>
  <si>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</si>
  <si>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</si>
  <si>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</si>
  <si>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</si>
  <si>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</si>
  <si>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</si>
  <si>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</si>
  <si>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</si>
  <si>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</si>
  <si>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</si>
  <si>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</si>
  <si>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</si>
  <si>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</si>
  <si>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</si>
  <si>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</si>
  <si>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</si>
  <si>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</si>
  <si>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</si>
  <si>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</si>
  <si>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</si>
  <si>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</si>
  <si>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</si>
  <si>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</si>
  <si>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</si>
  <si>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</si>
  <si>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</si>
  <si>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</si>
  <si>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</si>
  <si>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</si>
  <si>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</si>
  <si>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</si>
  <si>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</si>
  <si>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</si>
  <si>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</si>
  <si>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</si>
  <si>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</si>
  <si>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</si>
  <si>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</si>
  <si>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</si>
  <si>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</si>
  <si>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</si>
  <si>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</si>
  <si>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</si>
  <si>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</si>
  <si>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</si>
  <si>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</si>
  <si>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</si>
  <si>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</si>
  <si>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</si>
  <si>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</si>
  <si>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</si>
  <si>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</si>
  <si>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</si>
  <si>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</si>
  <si>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</si>
  <si>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</si>
  <si>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</si>
  <si>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</si>
  <si>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</si>
  <si>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</si>
  <si>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</si>
  <si>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</si>
  <si>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</si>
  <si>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</si>
  <si>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</si>
  <si>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</si>
  <si>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</si>
  <si>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</si>
  <si>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</si>
  <si>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</si>
  <si>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</si>
  <si>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</si>
  <si>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</si>
  <si>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</si>
  <si>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</si>
  <si>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</si>
  <si>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</si>
  <si>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</si>
  <si>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</si>
  <si>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</si>
  <si>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</si>
  <si>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</si>
  <si>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</si>
  <si>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</si>
  <si>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</si>
  <si>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</si>
  <si>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</si>
  <si>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</si>
  <si>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</si>
  <si>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</si>
  <si>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</si>
  <si>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</si>
  <si>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</si>
  <si>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</si>
  <si>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</si>
  <si>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</si>
  <si>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</si>
  <si>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</si>
  <si>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</si>
  <si>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</si>
  <si>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</si>
  <si>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</si>
  <si>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</si>
  <si>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</si>
  <si>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</si>
  <si>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</si>
  <si>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</si>
  <si>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</si>
  <si>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</si>
  <si>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</si>
  <si>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</si>
  <si>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</si>
  <si>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</si>
  <si>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</si>
  <si>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</si>
  <si>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</si>
  <si>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</si>
  <si>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</si>
  <si>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</si>
  <si>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</si>
  <si>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</si>
  <si>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</si>
  <si>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</si>
  <si>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</si>
  <si>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</si>
  <si>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</si>
  <si>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</si>
  <si>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</si>
  <si>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</si>
  <si>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</si>
  <si>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</si>
  <si>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</si>
  <si>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</si>
  <si>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</si>
  <si>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</si>
  <si>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</si>
  <si>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</si>
  <si>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</si>
  <si>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</si>
  <si>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</si>
  <si>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</si>
  <si>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</si>
  <si>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</si>
  <si>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</si>
  <si>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</si>
  <si>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</si>
  <si>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</si>
  <si>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</si>
  <si>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</si>
  <si>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</si>
  <si>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</si>
  <si>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</si>
  <si>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</si>
  <si>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</si>
  <si>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</si>
  <si>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</si>
  <si>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</si>
  <si>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</si>
  <si>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</si>
  <si>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</si>
  <si>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</si>
  <si>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</si>
  <si>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</si>
  <si>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</si>
  <si>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</si>
  <si>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</si>
  <si>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</si>
  <si>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</si>
  <si>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</si>
  <si>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</si>
  <si>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</si>
  <si>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</si>
  <si>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</si>
  <si>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</si>
  <si>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</si>
  <si>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</si>
  <si>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</si>
  <si>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</si>
  <si>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</si>
  <si>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</si>
  <si>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</si>
  <si>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</si>
  <si>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</si>
  <si>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</si>
  <si>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</si>
  <si>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</si>
  <si>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</si>
  <si>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</si>
  <si>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</si>
  <si>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</si>
  <si>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</si>
  <si>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</si>
  <si>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</si>
  <si>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</si>
  <si>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</si>
  <si>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</si>
  <si>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</si>
  <si>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</si>
  <si>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</si>
  <si>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</si>
  <si>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</si>
  <si>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</si>
  <si>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</si>
  <si>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</si>
  <si>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</si>
  <si>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</si>
  <si>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</si>
  <si>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</si>
  <si>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</si>
  <si>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</si>
  <si>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</si>
  <si>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</si>
  <si>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</si>
  <si>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</si>
  <si>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</si>
  <si>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</si>
  <si>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</si>
  <si>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</si>
  <si>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</si>
  <si>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</si>
  <si>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</si>
  <si>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</si>
  <si>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</si>
  <si>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</si>
  <si>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</si>
  <si>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</si>
  <si>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</si>
  <si>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</si>
  <si>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</si>
  <si>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</si>
  <si>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</si>
  <si>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</si>
  <si>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</si>
  <si>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</si>
  <si>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</si>
  <si>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</si>
  <si>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</si>
  <si>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</si>
  <si>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</si>
  <si>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</si>
  <si>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</si>
  <si>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</si>
  <si>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</si>
  <si>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</si>
  <si>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</si>
  <si>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</si>
  <si>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</si>
  <si>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</si>
  <si>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</si>
  <si>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</si>
  <si>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</si>
  <si>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</si>
  <si>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</si>
  <si>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</si>
  <si>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</si>
  <si>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</si>
  <si>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</si>
  <si>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</si>
  <si>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</si>
  <si>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</si>
  <si>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</si>
  <si>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</si>
  <si>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</si>
  <si>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</si>
  <si>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</si>
  <si>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</si>
  <si>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</si>
  <si>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</si>
  <si>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</si>
  <si>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</si>
  <si>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</si>
  <si>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</si>
  <si>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</si>
  <si>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</si>
  <si>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</si>
  <si>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</si>
  <si>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</si>
  <si>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</si>
  <si>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</si>
  <si>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</si>
  <si>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</si>
  <si>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</si>
  <si>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</si>
  <si>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</si>
  <si>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</si>
  <si>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</si>
  <si>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</si>
  <si>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</si>
  <si>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</si>
  <si>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</si>
  <si>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</si>
  <si>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</si>
  <si>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</si>
  <si>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</si>
  <si>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</si>
  <si>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</si>
  <si>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</si>
  <si>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</si>
  <si>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</si>
  <si>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</si>
  <si>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</si>
  <si>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</si>
  <si>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</si>
  <si>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</si>
  <si>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</si>
  <si>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</si>
  <si>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</si>
  <si>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</si>
  <si>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</si>
  <si>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</si>
  <si>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</si>
  <si>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</si>
  <si>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</si>
  <si>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</si>
  <si>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</si>
  <si>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</si>
  <si>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</si>
  <si>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</si>
  <si>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</si>
  <si>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</si>
  <si>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</si>
  <si>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</si>
  <si>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</si>
  <si>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</si>
  <si>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</si>
  <si>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</si>
  <si>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</si>
  <si>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</si>
  <si>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</si>
  <si>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</si>
  <si>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</si>
  <si>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</si>
  <si>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</si>
  <si>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</si>
  <si>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</si>
  <si>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</si>
  <si>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</si>
  <si>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</si>
  <si>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</si>
  <si>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</si>
  <si>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</si>
  <si>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</si>
  <si>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</si>
  <si>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</si>
  <si>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</si>
  <si>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</si>
  <si>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</si>
  <si>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</si>
  <si>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</si>
  <si>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</si>
  <si>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</si>
  <si>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</si>
  <si>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</si>
  <si>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</si>
  <si>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</si>
  <si>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</si>
  <si>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</si>
  <si>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</si>
  <si>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</si>
  <si>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</si>
  <si>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</si>
  <si>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</si>
  <si>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</si>
  <si>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</si>
  <si>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</si>
  <si>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</si>
  <si>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</si>
  <si>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</si>
  <si>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</si>
  <si>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</si>
  <si>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</si>
  <si>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</si>
  <si>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</si>
  <si>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</si>
  <si>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</si>
  <si>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</si>
  <si>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</si>
  <si>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</si>
  <si>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</si>
  <si>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</si>
  <si>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</si>
  <si>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</si>
  <si>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</si>
  <si>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</si>
  <si>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</si>
  <si>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</si>
  <si>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</si>
  <si>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</si>
  <si>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</si>
  <si>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</si>
  <si>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</si>
  <si>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</si>
  <si>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</si>
  <si>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</si>
  <si>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</si>
  <si>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</si>
  <si>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</si>
  <si>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</si>
  <si>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</si>
  <si>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</si>
  <si>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</si>
  <si>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</si>
  <si>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</si>
  <si>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</si>
  <si>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</si>
  <si>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</si>
  <si>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</si>
  <si>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</si>
  <si>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</si>
  <si>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</si>
  <si>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</si>
  <si>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</si>
  <si>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</si>
  <si>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</si>
  <si>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</si>
  <si>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</si>
  <si>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</si>
  <si>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</si>
  <si>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</si>
  <si>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</si>
  <si>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</si>
  <si>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</si>
  <si>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</si>
  <si>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</si>
  <si>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</si>
  <si>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</si>
  <si>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</si>
  <si>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</si>
  <si>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</si>
  <si>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</si>
  <si>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</si>
  <si>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</si>
  <si>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</si>
  <si>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</si>
  <si>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</si>
  <si>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</si>
  <si>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</si>
  <si>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</si>
  <si>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</si>
  <si>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</si>
  <si>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</si>
  <si>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</si>
  <si>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</si>
  <si>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</si>
  <si>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</si>
  <si>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</si>
  <si>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</si>
  <si>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</si>
  <si>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</si>
  <si>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</si>
  <si>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</si>
  <si>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</si>
  <si>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</si>
  <si>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</si>
  <si>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</si>
  <si>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</si>
  <si>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</si>
  <si>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</si>
  <si>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</si>
  <si>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</si>
  <si>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</si>
  <si>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</si>
  <si>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</si>
  <si>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</si>
  <si>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</si>
  <si>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</si>
  <si>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</si>
  <si>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</si>
  <si>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</si>
  <si>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</si>
  <si>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</si>
  <si>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</si>
  <si>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</si>
  <si>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</si>
  <si>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</si>
  <si>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</si>
  <si>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</si>
  <si>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</si>
  <si>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</si>
  <si>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</si>
  <si>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</si>
  <si>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</si>
  <si>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</si>
  <si>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</si>
  <si>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</si>
  <si>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</si>
  <si>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</si>
  <si>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</si>
  <si>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</si>
  <si>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</si>
  <si>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</si>
  <si>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</si>
  <si>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</si>
  <si>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</si>
  <si>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</si>
  <si>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</si>
  <si>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</si>
  <si>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</si>
  <si>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</si>
  <si>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</si>
  <si>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</si>
  <si>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</si>
  <si>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</si>
  <si>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</si>
  <si>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</si>
  <si>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</si>
  <si>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</si>
  <si>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</si>
  <si>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</si>
  <si>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</si>
  <si>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</si>
  <si>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</si>
  <si>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</si>
  <si>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</si>
  <si>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</si>
  <si>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</si>
  <si>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</si>
  <si>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</si>
  <si>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</si>
  <si>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</si>
  <si>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</si>
  <si>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</si>
  <si>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</si>
  <si>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</si>
  <si>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</si>
  <si>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</si>
  <si>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</si>
  <si>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</si>
  <si>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</si>
  <si>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</si>
  <si>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</si>
  <si>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</si>
  <si>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</si>
  <si>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</si>
  <si>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</si>
  <si>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</si>
  <si>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</si>
  <si>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</si>
  <si>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</si>
  <si>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</si>
  <si>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</si>
  <si>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</si>
  <si>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</si>
  <si>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</si>
  <si>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</si>
  <si>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</si>
  <si>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</si>
  <si>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</si>
  <si>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</si>
  <si>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</si>
  <si>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</si>
  <si>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</si>
  <si>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</si>
  <si>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</si>
  <si>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</si>
  <si>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</si>
  <si>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</si>
  <si>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</si>
  <si>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</si>
  <si>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</si>
  <si>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</si>
  <si>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</si>
  <si>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</si>
  <si>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</si>
  <si>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</si>
  <si>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</si>
  <si>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</si>
  <si>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</si>
  <si>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</si>
  <si>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</si>
  <si>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</si>
  <si>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</si>
  <si>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</si>
  <si>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</si>
  <si>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</si>
  <si>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</si>
  <si>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</si>
  <si>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</si>
  <si>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</si>
  <si>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</si>
  <si>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</si>
  <si>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</si>
  <si>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</si>
  <si>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</si>
  <si>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</si>
  <si>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</si>
  <si>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</si>
  <si>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</si>
  <si>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</si>
  <si>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</si>
  <si>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</si>
  <si>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</si>
  <si>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</si>
  <si>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</si>
  <si>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</si>
  <si>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</si>
  <si>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</si>
  <si>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</si>
  <si>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</si>
  <si>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</si>
  <si>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</si>
  <si>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</si>
  <si>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</si>
  <si>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</si>
  <si>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</si>
  <si>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</si>
  <si>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</si>
  <si>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</si>
  <si>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</si>
  <si>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</si>
  <si>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</si>
  <si>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</si>
  <si>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</si>
  <si>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</si>
  <si>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</si>
  <si>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</si>
  <si>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</si>
  <si>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</si>
  <si>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</si>
  <si>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</si>
  <si>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</si>
  <si>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</si>
  <si>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</si>
  <si>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</si>
  <si>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</si>
  <si>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</si>
  <si>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</si>
  <si>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</si>
  <si>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</si>
  <si>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</si>
  <si>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</si>
  <si>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</si>
  <si>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</si>
  <si>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</si>
  <si>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</si>
  <si>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</si>
  <si>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</si>
  <si>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</si>
  <si>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</si>
  <si>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</si>
  <si>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</si>
  <si>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</si>
  <si>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</si>
  <si>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</si>
  <si>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</si>
  <si>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</si>
  <si>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</si>
  <si>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</si>
  <si>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</si>
  <si>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</si>
  <si>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</si>
  <si>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</si>
  <si>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</si>
  <si>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</si>
  <si>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</si>
  <si>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</si>
  <si>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</si>
  <si>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</si>
  <si>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</si>
  <si>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</si>
  <si>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</si>
  <si>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</si>
  <si>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</si>
  <si>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</si>
  <si>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</si>
  <si>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</si>
  <si>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</si>
  <si>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</si>
  <si>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</si>
  <si>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</si>
  <si>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</si>
  <si>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</si>
  <si>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</si>
  <si>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</si>
  <si>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</si>
  <si>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</si>
  <si>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</si>
  <si>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</si>
  <si>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</si>
  <si>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</si>
  <si>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</si>
  <si>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</si>
  <si>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</si>
  <si>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</si>
  <si>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</si>
  <si>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</si>
  <si>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</si>
  <si>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</si>
  <si>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</si>
  <si>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</si>
  <si>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</si>
  <si>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</si>
  <si>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</si>
  <si>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</si>
  <si>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</si>
  <si>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</si>
  <si>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</si>
  <si>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</si>
  <si>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</si>
  <si>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</si>
  <si>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</si>
  <si>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</si>
  <si>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</si>
  <si>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</si>
  <si>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</si>
  <si>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</si>
  <si>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</si>
  <si>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</si>
  <si>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</si>
  <si>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</si>
  <si>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</si>
  <si>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</si>
  <si>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</si>
  <si>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</si>
  <si>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</si>
  <si>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</si>
  <si>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</si>
  <si>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</si>
  <si>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</si>
  <si>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</si>
  <si>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</si>
  <si>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</si>
  <si>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</si>
  <si>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</si>
  <si>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</si>
  <si>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</si>
  <si>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</si>
  <si>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</si>
  <si>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</si>
  <si>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</si>
  <si>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</si>
  <si>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</si>
  <si>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</si>
  <si>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</si>
  <si>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</si>
  <si>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</si>
  <si>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</si>
  <si>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</si>
  <si>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</si>
  <si>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</si>
  <si>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</si>
  <si>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</si>
  <si>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</si>
  <si>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</si>
  <si>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</si>
  <si>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</si>
  <si>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</si>
  <si>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</si>
  <si>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</si>
  <si>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</si>
  <si>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</si>
  <si>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</si>
  <si>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</si>
  <si>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</si>
  <si>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</si>
  <si>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</si>
  <si>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</si>
  <si>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</si>
  <si>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</si>
  <si>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</si>
  <si>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</si>
  <si>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</si>
  <si>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</si>
  <si>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</si>
  <si>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</si>
  <si>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</si>
  <si>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</si>
  <si>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</si>
  <si>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</si>
  <si>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</si>
  <si>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</si>
  <si>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</si>
  <si>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</si>
  <si>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</si>
  <si>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</si>
  <si>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</si>
  <si>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</si>
  <si>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</si>
  <si>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</si>
  <si>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</si>
  <si>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</si>
  <si>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</si>
  <si>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</si>
  <si>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</si>
  <si>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</si>
  <si>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</si>
  <si>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</si>
  <si>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</si>
  <si>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</si>
  <si>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</si>
  <si>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</si>
  <si>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</si>
  <si>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</si>
  <si>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</si>
  <si>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</si>
  <si>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</si>
  <si>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</si>
  <si>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</si>
  <si>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</si>
  <si>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</si>
  <si>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</si>
  <si>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</si>
  <si>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</si>
  <si>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</si>
  <si>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</si>
  <si>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</si>
  <si>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</si>
  <si>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</si>
  <si>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</si>
  <si>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</si>
  <si>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</si>
  <si>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</si>
  <si>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</si>
  <si>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</si>
  <si>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</si>
  <si>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</si>
  <si>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</si>
  <si>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</si>
  <si>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</si>
  <si>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</si>
  <si>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</si>
  <si>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</si>
  <si>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</si>
  <si>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</si>
  <si>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</si>
  <si>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</si>
  <si>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</si>
  <si>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</si>
  <si>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</si>
  <si>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</si>
  <si>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</si>
  <si>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</si>
  <si>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</si>
  <si>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</si>
  <si>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</si>
  <si>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</si>
  <si>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</si>
  <si>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</si>
  <si>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</si>
  <si>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</si>
  <si>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</si>
  <si>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</si>
  <si>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</si>
  <si>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</si>
  <si>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</si>
  <si>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</si>
  <si>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</si>
  <si>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</si>
  <si>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</si>
  <si>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</si>
  <si>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</si>
  <si>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</si>
  <si>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</si>
  <si>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</si>
  <si>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</si>
  <si>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</si>
  <si>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</si>
  <si>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</si>
  <si>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</si>
  <si>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</si>
  <si>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</si>
  <si>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</si>
  <si>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</si>
  <si>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</si>
  <si>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</si>
  <si>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</si>
  <si>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</si>
  <si>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</si>
  <si>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</si>
  <si>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</si>
  <si>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</si>
  <si>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</si>
  <si>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</si>
  <si>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</si>
  <si>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</si>
  <si>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</si>
  <si>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</si>
  <si>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</si>
  <si>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</si>
  <si>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</si>
  <si>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</si>
  <si>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</si>
  <si>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</si>
  <si>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</si>
  <si>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</si>
  <si>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</si>
  <si>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</si>
  <si>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</si>
  <si>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</si>
  <si>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</si>
  <si>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</si>
  <si>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</si>
  <si>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</si>
  <si>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</si>
  <si>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</si>
  <si>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</si>
  <si>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</si>
  <si>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</si>
  <si>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</si>
  <si>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</si>
  <si>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</si>
  <si>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</si>
  <si>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</si>
  <si>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</si>
  <si>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</si>
  <si>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</si>
  <si>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</si>
  <si>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</si>
  <si>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</si>
  <si>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</si>
  <si>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</si>
  <si>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</si>
  <si>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</si>
  <si>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</si>
  <si>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</si>
  <si>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</si>
  <si>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</si>
  <si>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</si>
  <si>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</si>
  <si>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</si>
  <si>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</si>
  <si>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</si>
  <si>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</si>
  <si>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</si>
  <si>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</si>
  <si>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</si>
  <si>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</si>
  <si>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</si>
  <si>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</si>
  <si>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</si>
  <si>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</si>
  <si>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</si>
  <si>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</si>
  <si>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</si>
  <si>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</si>
  <si>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</si>
  <si>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</si>
  <si>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</si>
  <si>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</si>
  <si>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</si>
  <si>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</si>
  <si>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</si>
  <si>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</si>
  <si>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</si>
  <si>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</si>
  <si>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</si>
  <si>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</si>
  <si>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</si>
  <si>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</si>
  <si>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</si>
  <si>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</si>
  <si>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</si>
  <si>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</si>
  <si>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</si>
  <si>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</si>
  <si>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</si>
  <si>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</si>
  <si>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</si>
  <si>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</si>
  <si>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</si>
  <si>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</si>
  <si>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</si>
  <si>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</si>
  <si>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</si>
  <si>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</si>
  <si>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</si>
  <si>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</si>
  <si>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</si>
  <si>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</si>
  <si>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</si>
  <si>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</si>
  <si>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</si>
  <si>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</si>
  <si>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</si>
  <si>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</si>
  <si>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</si>
  <si>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</si>
  <si>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</si>
  <si>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</si>
  <si>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</si>
  <si>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</si>
  <si>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</si>
  <si>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</si>
  <si>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</si>
  <si>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</si>
  <si>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</si>
  <si>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</si>
  <si>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</si>
  <si>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</si>
  <si>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</si>
  <si>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</si>
  <si>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</si>
  <si>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</si>
  <si>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</si>
  <si>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</si>
  <si>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</si>
  <si>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</si>
  <si>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</si>
  <si>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</si>
  <si>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</si>
  <si>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</si>
  <si>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</si>
  <si>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</si>
  <si>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</si>
  <si>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</si>
  <si>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</si>
  <si>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</si>
  <si>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</si>
  <si>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</si>
  <si>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</si>
  <si>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</si>
  <si>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</si>
  <si>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</si>
  <si>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</si>
  <si>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</si>
  <si>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</si>
  <si>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</si>
  <si>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</si>
  <si>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</si>
  <si>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</si>
  <si>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</si>
  <si>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</si>
  <si>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</si>
  <si>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</si>
  <si>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</si>
  <si>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</si>
  <si>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</si>
  <si>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</si>
  <si>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</si>
  <si>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</si>
  <si>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</si>
  <si>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</si>
  <si>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</si>
  <si>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</si>
  <si>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</si>
  <si>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</si>
  <si>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</si>
  <si>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</si>
  <si>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</si>
  <si>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</si>
  <si>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</si>
  <si>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</si>
  <si>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</si>
  <si>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</si>
  <si>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</si>
  <si>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</si>
  <si>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</si>
  <si>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</si>
  <si>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</si>
  <si>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</si>
  <si>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</si>
  <si>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</si>
  <si>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</si>
  <si>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</si>
  <si>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</si>
  <si>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</si>
  <si>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</si>
  <si>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</si>
  <si>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</si>
  <si>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</si>
  <si>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</si>
  <si>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</si>
  <si>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</si>
  <si>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</si>
  <si>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</si>
  <si>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</si>
  <si>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</si>
  <si>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</si>
  <si>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</si>
  <si>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</si>
  <si>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</si>
  <si>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</si>
  <si>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</si>
  <si>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</si>
  <si>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Тамбовская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</si>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</sst>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6803.2283767099998</v>
      </c>
      <c r="E18" s="370">
        <v>7568.0995867899992</v>
      </c>
      <c r="F18" s="370">
        <v>9088.7401075896469</v>
      </c>
      <c r="G18" s="370">
        <v>9381.1039020600001</v>
      </c>
      <c r="H18" s="370">
        <v>9498.6842466743474</v>
      </c>
      <c r="I18" s="370">
        <f>SUM(I24,I26,I27,I32)</f>
        <v>10019.795334699773</v>
      </c>
      <c r="J18" s="370">
        <v>9798.8924705962927</v>
      </c>
      <c r="K18" s="370">
        <f>SUM(K24,K26,K27,K32)</f>
        <v>10902.268276954423</v>
      </c>
      <c r="L18" s="370">
        <v>10314.476676192453</v>
      </c>
      <c r="M18" s="370">
        <f>SUM(M24,M26,M27,M32)</f>
        <v>11525.851268628287</v>
      </c>
      <c r="N18" s="370">
        <v>10849.350079149377</v>
      </c>
      <c r="O18" s="370">
        <f>SUM(O24,O26,O27,O32)</f>
        <v>12136.61425220162</v>
      </c>
      <c r="P18" s="370">
        <f>SUM(P24,P26,P27,P32)</f>
        <v>12775.152222539295</v>
      </c>
      <c r="Q18" s="370" t="s">
        <v>286</v>
      </c>
      <c r="R18" s="370">
        <f>SUM(R24,R26,R27,R32)</f>
        <v>13450.409776218272</v>
      </c>
      <c r="S18" s="370" t="s">
        <v>286</v>
      </c>
      <c r="T18" s="336">
        <f t="shared" ref="T18:T49" si="0">IFERROR(H18+J18+L18+N18+P18+R18+0+0,"-")</f>
        <v>66686.965471370029</v>
      </c>
      <c r="U18" s="337">
        <f t="shared" ref="U18:U49" si="1">IFERROR(I18+K18+M18+O18,"-")</f>
        <v>44584.529132484095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6383.449091049999</v>
      </c>
      <c r="E24" s="303">
        <v>7169.5057268099999</v>
      </c>
      <c r="F24" s="303">
        <v>8135.7929917573802</v>
      </c>
      <c r="G24" s="303">
        <v>8107.6683659600003</v>
      </c>
      <c r="H24" s="303">
        <v>8757.3877794788732</v>
      </c>
      <c r="I24" s="303">
        <v>9440.1344761199998</v>
      </c>
      <c r="J24" s="303">
        <v>9256.0940355081748</v>
      </c>
      <c r="K24" s="303">
        <v>10446.426920083319</v>
      </c>
      <c r="L24" s="303">
        <v>9690.6681756665002</v>
      </c>
      <c r="M24" s="303">
        <v>11084.094929814088</v>
      </c>
      <c r="N24" s="303">
        <v>10099.080351508224</v>
      </c>
      <c r="O24" s="303">
        <v>11646.88155818314</v>
      </c>
      <c r="P24" s="303">
        <v>12228.110909188819</v>
      </c>
      <c r="Q24" s="303" t="s">
        <v>286</v>
      </c>
      <c r="R24" s="303">
        <v>12838.346098090491</v>
      </c>
      <c r="S24" s="303" t="s">
        <v>286</v>
      </c>
      <c r="T24" s="340">
        <f t="shared" si="0"/>
        <v>62869.687349441083</v>
      </c>
      <c r="U24" s="339">
        <f t="shared" si="1"/>
        <v>42617.537884200545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156.54544778000002</v>
      </c>
      <c r="E26" s="303">
        <v>196.75662258999998</v>
      </c>
      <c r="F26" s="303">
        <v>733.01475298166656</v>
      </c>
      <c r="G26" s="303">
        <v>967.88645394000002</v>
      </c>
      <c r="H26" s="303">
        <v>384.99341087547253</v>
      </c>
      <c r="I26" s="303">
        <v>318.93837857977314</v>
      </c>
      <c r="J26" s="303">
        <v>106.10321734811789</v>
      </c>
      <c r="K26" s="303">
        <v>158.50583655110356</v>
      </c>
      <c r="L26" s="303">
        <v>94.155263417953861</v>
      </c>
      <c r="M26" s="303">
        <v>102.62112107419917</v>
      </c>
      <c r="N26" s="303">
        <v>94.155263417953861</v>
      </c>
      <c r="O26" s="303">
        <v>102.9282569104798</v>
      </c>
      <c r="P26" s="303">
        <v>105.92288112727498</v>
      </c>
      <c r="Q26" s="303" t="s">
        <v>286</v>
      </c>
      <c r="R26" s="303">
        <v>109.00463179961301</v>
      </c>
      <c r="S26" s="303" t="s">
        <v>286</v>
      </c>
      <c r="T26" s="340">
        <f t="shared" si="0"/>
        <v>894.33466798638608</v>
      </c>
      <c r="U26" s="339">
        <f t="shared" si="1"/>
        <v>682.99359311555577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263.23383788000001</v>
      </c>
      <c r="E32" s="303">
        <v>201.8372373899995</v>
      </c>
      <c r="F32" s="303">
        <v>219.93236285060053</v>
      </c>
      <c r="G32" s="303">
        <v>305.54908216000013</v>
      </c>
      <c r="H32" s="303">
        <v>356.30305632000011</v>
      </c>
      <c r="I32" s="303">
        <v>260.72247999999951</v>
      </c>
      <c r="J32" s="303">
        <v>436.69521774000043</v>
      </c>
      <c r="K32" s="303">
        <v>297.33552032000102</v>
      </c>
      <c r="L32" s="303">
        <v>529.65323710799896</v>
      </c>
      <c r="M32" s="303">
        <v>339.13521774000048</v>
      </c>
      <c r="N32" s="303">
        <v>656.11446422319989</v>
      </c>
      <c r="O32" s="303">
        <v>386.80443710800006</v>
      </c>
      <c r="P32" s="303">
        <v>441.11843222320022</v>
      </c>
      <c r="Q32" s="303" t="s">
        <v>286</v>
      </c>
      <c r="R32" s="303">
        <v>503.05904632816731</v>
      </c>
      <c r="S32" s="303" t="s">
        <v>286</v>
      </c>
      <c r="T32" s="340">
        <f t="shared" si="0"/>
        <v>2922.943453942567</v>
      </c>
      <c r="U32" s="339">
        <f t="shared" si="1"/>
        <v>1283.9976551680011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6248.5711182900004</v>
      </c>
      <c r="E33" s="338">
        <v>6668.9302986699986</v>
      </c>
      <c r="F33" s="338">
        <v>7444.2629089140564</v>
      </c>
      <c r="G33" s="338">
        <v>7420.1583929799999</v>
      </c>
      <c r="H33" s="338">
        <v>7967.4983699194872</v>
      </c>
      <c r="I33" s="338">
        <v>8119.7270315078649</v>
      </c>
      <c r="J33" s="338">
        <v>8413.4681561040234</v>
      </c>
      <c r="K33" s="338">
        <v>8825.9401597492033</v>
      </c>
      <c r="L33" s="338">
        <v>8831.0549650297144</v>
      </c>
      <c r="M33" s="338">
        <v>9300.1032063527709</v>
      </c>
      <c r="N33" s="338">
        <v>9279.9199684834966</v>
      </c>
      <c r="O33" s="338">
        <v>9790.3384530026469</v>
      </c>
      <c r="P33" s="338">
        <v>10217.958974987299</v>
      </c>
      <c r="Q33" s="338" t="s">
        <v>286</v>
      </c>
      <c r="R33" s="338">
        <v>10664.53298385698</v>
      </c>
      <c r="S33" s="338" t="s">
        <v>286</v>
      </c>
      <c r="T33" s="340">
        <f t="shared" si="0"/>
        <v>55374.433418380999</v>
      </c>
      <c r="U33" s="339">
        <f t="shared" si="1"/>
        <v>36036.108850612487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6015.13508499</v>
      </c>
      <c r="E39" s="338">
        <v>6514.8371818899996</v>
      </c>
      <c r="F39" s="338">
        <v>7262.3003766192078</v>
      </c>
      <c r="G39" s="338">
        <v>7142.0542007900003</v>
      </c>
      <c r="H39" s="338">
        <v>7654.9287695008179</v>
      </c>
      <c r="I39" s="338">
        <v>7866.6667030977587</v>
      </c>
      <c r="J39" s="338">
        <v>8036.8127951341739</v>
      </c>
      <c r="K39" s="338">
        <v>8539.317832689283</v>
      </c>
      <c r="L39" s="338">
        <v>8369.5883384265235</v>
      </c>
      <c r="M39" s="338">
        <v>8976.4535813971033</v>
      </c>
      <c r="N39" s="338">
        <v>8703.3049610367088</v>
      </c>
      <c r="O39" s="338">
        <v>9424.5502767217586</v>
      </c>
      <c r="P39" s="338">
        <v>9804.4872255247683</v>
      </c>
      <c r="Q39" s="338" t="s">
        <v>286</v>
      </c>
      <c r="R39" s="338">
        <v>10197.000691257583</v>
      </c>
      <c r="S39" s="338" t="s">
        <v>286</v>
      </c>
      <c r="T39" s="340">
        <f t="shared" si="0"/>
        <v>52766.122780880578</v>
      </c>
      <c r="U39" s="339">
        <f t="shared" si="1"/>
        <v>34806.988393905907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11.34593141</v>
      </c>
      <c r="E41" s="338">
        <v>14.097189120000001</v>
      </c>
      <c r="F41" s="338">
        <v>20.059916815534994</v>
      </c>
      <c r="G41" s="338">
        <v>14.822246770000001</v>
      </c>
      <c r="H41" s="338">
        <v>20.972501865516001</v>
      </c>
      <c r="I41" s="338">
        <v>16.491929543760573</v>
      </c>
      <c r="J41" s="338">
        <v>21.801700443522389</v>
      </c>
      <c r="K41" s="338">
        <v>17.605530159726694</v>
      </c>
      <c r="L41" s="338">
        <v>22.636594352969574</v>
      </c>
      <c r="M41" s="338">
        <v>18.372632006829715</v>
      </c>
      <c r="N41" s="338">
        <v>23.509354407038817</v>
      </c>
      <c r="O41" s="338">
        <v>19.166699849685607</v>
      </c>
      <c r="P41" s="338">
        <v>19.955152455373135</v>
      </c>
      <c r="Q41" s="338" t="s">
        <v>286</v>
      </c>
      <c r="R41" s="338">
        <v>20.776039309851054</v>
      </c>
      <c r="S41" s="338" t="s">
        <v>286</v>
      </c>
      <c r="T41" s="340">
        <f t="shared" si="0"/>
        <v>129.65134283427096</v>
      </c>
      <c r="U41" s="339">
        <f t="shared" si="1"/>
        <v>71.636791560002592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222.09010189</v>
      </c>
      <c r="E47" s="338">
        <v>139.99592766000001</v>
      </c>
      <c r="F47" s="338">
        <v>161.90261547931379</v>
      </c>
      <c r="G47" s="338">
        <v>263.28194542</v>
      </c>
      <c r="H47" s="338">
        <v>291.5970985531535</v>
      </c>
      <c r="I47" s="338">
        <v>236.56839886634481</v>
      </c>
      <c r="J47" s="338">
        <v>354.8536605263273</v>
      </c>
      <c r="K47" s="338">
        <v>269.01679690019199</v>
      </c>
      <c r="L47" s="338">
        <v>438.83003225022168</v>
      </c>
      <c r="M47" s="338">
        <v>305.27699294883837</v>
      </c>
      <c r="N47" s="338">
        <v>553.10565303974931</v>
      </c>
      <c r="O47" s="338">
        <v>346.62147643120295</v>
      </c>
      <c r="P47" s="338">
        <v>393.51659700715885</v>
      </c>
      <c r="Q47" s="338" t="s">
        <v>286</v>
      </c>
      <c r="R47" s="338">
        <v>446.75625328954533</v>
      </c>
      <c r="S47" s="338" t="s">
        <v>286</v>
      </c>
      <c r="T47" s="340">
        <f t="shared" si="0"/>
        <v>2478.6592946661558</v>
      </c>
      <c r="U47" s="339">
        <f t="shared" si="1"/>
        <v>1157.483665146578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1053.8732423499998</v>
      </c>
      <c r="E48" s="338">
        <v>1140.24396284</v>
      </c>
      <c r="F48" s="338">
        <v>1424.6837924957401</v>
      </c>
      <c r="G48" s="338">
        <v>1268.85401167737</v>
      </c>
      <c r="H48" s="338">
        <v>1434.8702331482264</v>
      </c>
      <c r="I48" s="338">
        <v>1353.1783045777092</v>
      </c>
      <c r="J48" s="338">
        <v>1492.1052862087861</v>
      </c>
      <c r="K48" s="338">
        <v>1455.0816089545085</v>
      </c>
      <c r="L48" s="338">
        <v>1551.6653198216102</v>
      </c>
      <c r="M48" s="338">
        <v>1503.7787871049629</v>
      </c>
      <c r="N48" s="338">
        <v>1613.6447232711939</v>
      </c>
      <c r="O48" s="338">
        <v>1563.8309823437526</v>
      </c>
      <c r="P48" s="338">
        <v>1617.62443743223</v>
      </c>
      <c r="Q48" s="338" t="s">
        <v>286</v>
      </c>
      <c r="R48" s="338">
        <v>1673.3436729628722</v>
      </c>
      <c r="S48" s="338" t="s">
        <v>286</v>
      </c>
      <c r="T48" s="340">
        <f t="shared" si="0"/>
        <v>9383.2536728449195</v>
      </c>
      <c r="U48" s="339">
        <f t="shared" si="1"/>
        <v>5875.8696829809342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856.72022947999994</v>
      </c>
      <c r="E50" s="338">
        <v>888.82146404000014</v>
      </c>
      <c r="F50" s="338">
        <v>1124.3931413218822</v>
      </c>
      <c r="G50" s="338">
        <v>1018.2483276297</v>
      </c>
      <c r="H50" s="338">
        <v>1123.0867000094918</v>
      </c>
      <c r="I50" s="338">
        <f>SUM(I51,I54)</f>
        <v>988.91461097068361</v>
      </c>
      <c r="J50" s="338">
        <v>1168.9164359201457</v>
      </c>
      <c r="K50" s="338">
        <f>SUM(K51,K54)</f>
        <v>1048.9275905826757</v>
      </c>
      <c r="L50" s="338">
        <v>1216.6149396970675</v>
      </c>
      <c r="M50" s="338">
        <f>SUM(M51,M54)</f>
        <v>1063.1016771715238</v>
      </c>
      <c r="N50" s="338">
        <v>1266.2583521173126</v>
      </c>
      <c r="O50" s="338">
        <f>SUM(O51,O54)</f>
        <v>1094.5098602646406</v>
      </c>
      <c r="P50" s="338">
        <f>SUM(P51,P54)</f>
        <v>1127.1838648595576</v>
      </c>
      <c r="Q50" s="338" t="s">
        <v>286</v>
      </c>
      <c r="R50" s="338">
        <f>SUM(R51,R54)</f>
        <v>1160.8332746244296</v>
      </c>
      <c r="S50" s="338" t="s">
        <v>286</v>
      </c>
      <c r="T50" s="340">
        <f t="shared" ref="T50:T76" si="2">IFERROR(H50+J50+L50+N50+P50+R50+0+0,"-")</f>
        <v>7062.8935672280049</v>
      </c>
      <c r="U50" s="339">
        <f t="shared" ref="U50:U76" si="3">IFERROR(I50+K50+M50+O50,"-")</f>
        <v>4195.4537389895231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856.72022947999994</v>
      </c>
      <c r="E51" s="338">
        <v>888.82146404000014</v>
      </c>
      <c r="F51" s="338">
        <v>1124.3931413218822</v>
      </c>
      <c r="G51" s="338">
        <v>1018.2483276297</v>
      </c>
      <c r="H51" s="338">
        <v>1123.0867000094918</v>
      </c>
      <c r="I51" s="338">
        <f>I52+I53</f>
        <v>988.91461097068361</v>
      </c>
      <c r="J51" s="338">
        <v>1168.9164359201457</v>
      </c>
      <c r="K51" s="338">
        <f>K52+K53</f>
        <v>1048.9275905826757</v>
      </c>
      <c r="L51" s="338">
        <v>1216.6149396970675</v>
      </c>
      <c r="M51" s="338">
        <f>M52+M53</f>
        <v>1063.1016771715238</v>
      </c>
      <c r="N51" s="338">
        <v>1266.2583521173126</v>
      </c>
      <c r="O51" s="338">
        <f>O52+O53</f>
        <v>1094.5098602646406</v>
      </c>
      <c r="P51" s="338">
        <f>P52+P53</f>
        <v>1127.1838648595576</v>
      </c>
      <c r="Q51" s="338" t="s">
        <v>286</v>
      </c>
      <c r="R51" s="338">
        <f>R52+R53</f>
        <v>1160.8332746244296</v>
      </c>
      <c r="S51" s="338" t="s">
        <v>286</v>
      </c>
      <c r="T51" s="340">
        <f t="shared" si="2"/>
        <v>7062.8935672280049</v>
      </c>
      <c r="U51" s="339">
        <f t="shared" si="3"/>
        <v>4195.4537389895231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838.54458397999997</v>
      </c>
      <c r="E52" s="338">
        <v>869.80648264000001</v>
      </c>
      <c r="F52" s="338">
        <v>1102.3731678488255</v>
      </c>
      <c r="G52" s="338">
        <v>999.70094144970005</v>
      </c>
      <c r="H52" s="338">
        <v>1100.1418970779844</v>
      </c>
      <c r="I52" s="338">
        <v>988.91461097068361</v>
      </c>
      <c r="J52" s="338">
        <v>1145.0538498498709</v>
      </c>
      <c r="K52" s="338">
        <v>1048.9275905826757</v>
      </c>
      <c r="L52" s="338">
        <v>1191.7978591624749</v>
      </c>
      <c r="M52" s="338">
        <v>1063.1016771715238</v>
      </c>
      <c r="N52" s="338">
        <v>1240.4485973398293</v>
      </c>
      <c r="O52" s="338">
        <v>1094.5098602646406</v>
      </c>
      <c r="P52" s="338">
        <v>1127.1838648595576</v>
      </c>
      <c r="Q52" s="338" t="s">
        <v>286</v>
      </c>
      <c r="R52" s="338">
        <v>1160.8332746244296</v>
      </c>
      <c r="S52" s="338" t="s">
        <v>286</v>
      </c>
      <c r="T52" s="340">
        <f t="shared" si="2"/>
        <v>6965.4593429141469</v>
      </c>
      <c r="U52" s="339">
        <f t="shared" si="3"/>
        <v>4195.4537389895231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197.15301286999997</v>
      </c>
      <c r="E55" s="338">
        <v>251.42249879999989</v>
      </c>
      <c r="F55" s="338">
        <v>300.29065117385784</v>
      </c>
      <c r="G55" s="338">
        <v>250.60568404766991</v>
      </c>
      <c r="H55" s="338">
        <v>311.78353313873464</v>
      </c>
      <c r="I55" s="338">
        <v>219.96814701260004</v>
      </c>
      <c r="J55" s="338">
        <v>323.18885028864048</v>
      </c>
      <c r="K55" s="338">
        <v>245.26448391904904</v>
      </c>
      <c r="L55" s="338">
        <v>335.05038012454276</v>
      </c>
      <c r="M55" s="338">
        <v>266.11196505216816</v>
      </c>
      <c r="N55" s="338">
        <v>347.38637115388144</v>
      </c>
      <c r="O55" s="338">
        <v>283.40924278055911</v>
      </c>
      <c r="P55" s="338">
        <v>296.16265870568424</v>
      </c>
      <c r="Q55" s="338" t="s">
        <v>286</v>
      </c>
      <c r="R55" s="338">
        <v>309.48997834744</v>
      </c>
      <c r="S55" s="338" t="s">
        <v>286</v>
      </c>
      <c r="T55" s="340">
        <f t="shared" si="2"/>
        <v>1923.0617717589234</v>
      </c>
      <c r="U55" s="339">
        <f t="shared" si="3"/>
        <v>1014.7538387643764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144.29554659442539</v>
      </c>
      <c r="J56" s="338">
        <v>0</v>
      </c>
      <c r="K56" s="338">
        <v>160.88953445278375</v>
      </c>
      <c r="L56" s="338">
        <v>0</v>
      </c>
      <c r="M56" s="338">
        <v>174.56514488127101</v>
      </c>
      <c r="N56" s="338">
        <v>0</v>
      </c>
      <c r="O56" s="338">
        <v>185.91187929855298</v>
      </c>
      <c r="P56" s="338">
        <v>194.27791386698803</v>
      </c>
      <c r="Q56" s="338" t="s">
        <v>286</v>
      </c>
      <c r="R56" s="338">
        <v>203.02041999100271</v>
      </c>
      <c r="S56" s="338" t="s">
        <v>286</v>
      </c>
      <c r="T56" s="340">
        <f t="shared" si="2"/>
        <v>397.29833385799077</v>
      </c>
      <c r="U56" s="339">
        <f t="shared" si="3"/>
        <v>665.66210522703307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3117.0132645670001</v>
      </c>
      <c r="E57" s="338">
        <v>3315.1451452400001</v>
      </c>
      <c r="F57" s="338">
        <v>3687.0348600160678</v>
      </c>
      <c r="G57" s="338">
        <v>3772.7719470000002</v>
      </c>
      <c r="H57" s="338">
        <v>4061.4348241637304</v>
      </c>
      <c r="I57" s="338">
        <v>4084.7543740300384</v>
      </c>
      <c r="J57" s="338">
        <v>4313.3140979306891</v>
      </c>
      <c r="K57" s="338">
        <v>4358.6472598412665</v>
      </c>
      <c r="L57" s="338">
        <v>4559.8334757943467</v>
      </c>
      <c r="M57" s="338">
        <v>4626.6102286973892</v>
      </c>
      <c r="N57" s="338">
        <v>4847.6277515817264</v>
      </c>
      <c r="O57" s="338">
        <v>4868.126608535661</v>
      </c>
      <c r="P57" s="338">
        <v>5098.2302302992157</v>
      </c>
      <c r="Q57" s="338" t="s">
        <v>286</v>
      </c>
      <c r="R57" s="338">
        <v>5341.1475752449815</v>
      </c>
      <c r="S57" s="338" t="s">
        <v>286</v>
      </c>
      <c r="T57" s="340">
        <f t="shared" si="2"/>
        <v>28221.587955014689</v>
      </c>
      <c r="U57" s="339">
        <f t="shared" si="3"/>
        <v>17938.138471104354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1051.1201853269999</v>
      </c>
      <c r="E58" s="338">
        <v>1183.2340379500004</v>
      </c>
      <c r="F58" s="338">
        <v>1301.83188483</v>
      </c>
      <c r="G58" s="338">
        <v>1305.6462287300001</v>
      </c>
      <c r="H58" s="338">
        <v>1435.3937610524802</v>
      </c>
      <c r="I58" s="338">
        <v>1616.6093476996198</v>
      </c>
      <c r="J58" s="338">
        <v>1526.4700987239751</v>
      </c>
      <c r="K58" s="338">
        <v>1776.7668910810114</v>
      </c>
      <c r="L58" s="338">
        <v>1601.1484821145093</v>
      </c>
      <c r="M58" s="338">
        <v>1907.6563110014558</v>
      </c>
      <c r="N58" s="338">
        <v>1672.4490891165469</v>
      </c>
      <c r="O58" s="338">
        <v>2010.6042118018208</v>
      </c>
      <c r="P58" s="338">
        <v>2093.7121388957657</v>
      </c>
      <c r="Q58" s="338" t="s">
        <v>286</v>
      </c>
      <c r="R58" s="338">
        <v>2180.2553157048515</v>
      </c>
      <c r="S58" s="338" t="s">
        <v>286</v>
      </c>
      <c r="T58" s="340">
        <f t="shared" si="2"/>
        <v>10509.428885608128</v>
      </c>
      <c r="U58" s="339">
        <f t="shared" si="3"/>
        <v>7311.6367615839081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1835.1502816</v>
      </c>
      <c r="E59" s="338">
        <v>2037.6536108200003</v>
      </c>
      <c r="F59" s="338">
        <v>2198.07673067</v>
      </c>
      <c r="G59" s="338">
        <v>2207.2286313900004</v>
      </c>
      <c r="H59" s="338">
        <v>2272.5829922452299</v>
      </c>
      <c r="I59" s="338">
        <v>2107.4777511399998</v>
      </c>
      <c r="J59" s="338">
        <v>2366.5546671665579</v>
      </c>
      <c r="K59" s="338">
        <v>2183.3532801485071</v>
      </c>
      <c r="L59" s="338">
        <v>2458.9757589710989</v>
      </c>
      <c r="M59" s="338">
        <v>2278.0546959855938</v>
      </c>
      <c r="N59" s="338">
        <v>2557.3347893299451</v>
      </c>
      <c r="O59" s="338">
        <v>2369.6076378466782</v>
      </c>
      <c r="P59" s="338">
        <v>2464.391943360552</v>
      </c>
      <c r="Q59" s="338" t="s">
        <v>286</v>
      </c>
      <c r="R59" s="338">
        <v>2562.9676210949815</v>
      </c>
      <c r="S59" s="338" t="s">
        <v>286</v>
      </c>
      <c r="T59" s="340">
        <f t="shared" si="2"/>
        <v>14682.807772168366</v>
      </c>
      <c r="U59" s="339">
        <f t="shared" si="3"/>
        <v>8938.4933651207793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230.74279764000039</v>
      </c>
      <c r="E62" s="338">
        <v>94.257496469999296</v>
      </c>
      <c r="F62" s="338">
        <v>187.12624451606791</v>
      </c>
      <c r="G62" s="338">
        <v>259.89708687999973</v>
      </c>
      <c r="H62" s="338">
        <v>353.45807086602014</v>
      </c>
      <c r="I62" s="338">
        <v>360.66727519041859</v>
      </c>
      <c r="J62" s="338">
        <v>420.28933204015624</v>
      </c>
      <c r="K62" s="338">
        <v>398.52708861174762</v>
      </c>
      <c r="L62" s="338">
        <v>499.70923470873805</v>
      </c>
      <c r="M62" s="338">
        <v>440.89922171033965</v>
      </c>
      <c r="N62" s="338">
        <v>617.8438731352345</v>
      </c>
      <c r="O62" s="338">
        <v>487.91475888716241</v>
      </c>
      <c r="P62" s="338">
        <v>540.12614804289774</v>
      </c>
      <c r="Q62" s="338" t="s">
        <v>286</v>
      </c>
      <c r="R62" s="338">
        <v>597.92463844514816</v>
      </c>
      <c r="S62" s="338" t="s">
        <v>286</v>
      </c>
      <c r="T62" s="340">
        <f t="shared" si="2"/>
        <v>3029.351297238195</v>
      </c>
      <c r="U62" s="339">
        <f t="shared" si="3"/>
        <v>1688.0083443996682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1183.0901786074451</v>
      </c>
      <c r="E63" s="338">
        <v>1352.4643297299999</v>
      </c>
      <c r="F63" s="338">
        <v>1444.3502200688567</v>
      </c>
      <c r="G63" s="338">
        <v>1492.8473963700001</v>
      </c>
      <c r="H63" s="338">
        <v>1505.0129293117491</v>
      </c>
      <c r="I63" s="338">
        <v>1698.5531036249681</v>
      </c>
      <c r="J63" s="338">
        <v>1565.2134464842188</v>
      </c>
      <c r="K63" s="338">
        <v>1766.495227769967</v>
      </c>
      <c r="L63" s="338">
        <v>1627.8219843435877</v>
      </c>
      <c r="M63" s="338">
        <v>1837.1550368807659</v>
      </c>
      <c r="N63" s="338">
        <v>1692.9348637173316</v>
      </c>
      <c r="O63" s="338">
        <v>1910.6412383559964</v>
      </c>
      <c r="P63" s="338">
        <v>1987.0668878902368</v>
      </c>
      <c r="Q63" s="338" t="s">
        <v>286</v>
      </c>
      <c r="R63" s="338">
        <v>2066.5495634058466</v>
      </c>
      <c r="S63" s="338" t="s">
        <v>286</v>
      </c>
      <c r="T63" s="340">
        <f t="shared" si="2"/>
        <v>10444.599675152969</v>
      </c>
      <c r="U63" s="339">
        <f t="shared" si="3"/>
        <v>7212.8446066316974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492.25305719180506</v>
      </c>
      <c r="E64" s="303">
        <v>489.9171976799999</v>
      </c>
      <c r="F64" s="303">
        <v>510.39089321969908</v>
      </c>
      <c r="G64" s="303">
        <v>517.64632115999996</v>
      </c>
      <c r="H64" s="303">
        <v>554.25485682640976</v>
      </c>
      <c r="I64" s="303">
        <v>573.7099172325951</v>
      </c>
      <c r="J64" s="303">
        <v>617.26384235752528</v>
      </c>
      <c r="K64" s="303">
        <v>772.05145414557967</v>
      </c>
      <c r="L64" s="303">
        <v>657.39932191356922</v>
      </c>
      <c r="M64" s="303">
        <v>840.38423801012391</v>
      </c>
      <c r="N64" s="303">
        <v>685.59294809256107</v>
      </c>
      <c r="O64" s="303">
        <v>936.98915452321705</v>
      </c>
      <c r="P64" s="303">
        <v>991.58494883646449</v>
      </c>
      <c r="Q64" s="303" t="s">
        <v>286</v>
      </c>
      <c r="R64" s="303">
        <v>1047.0186174936268</v>
      </c>
      <c r="S64" s="303" t="s">
        <v>286</v>
      </c>
      <c r="T64" s="341">
        <f t="shared" si="2"/>
        <v>4553.114535520157</v>
      </c>
      <c r="U64" s="342">
        <f t="shared" si="3"/>
        <v>3123.1347639115161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593.37138862180495</v>
      </c>
      <c r="E65" s="303">
        <v>575.73890310783065</v>
      </c>
      <c r="F65" s="303">
        <v>612.14716873239252</v>
      </c>
      <c r="G65" s="303">
        <v>634.51289078000548</v>
      </c>
      <c r="H65" s="303">
        <v>670.82856658910327</v>
      </c>
      <c r="I65" s="303">
        <v>730.0041825244424</v>
      </c>
      <c r="J65" s="303">
        <v>727.00998558021865</v>
      </c>
      <c r="K65" s="303">
        <v>919.29588575742696</v>
      </c>
      <c r="L65" s="303">
        <v>763.17628294626263</v>
      </c>
      <c r="M65" s="303">
        <v>979.60762558197314</v>
      </c>
      <c r="N65" s="303">
        <v>785.69415737525458</v>
      </c>
      <c r="O65" s="303">
        <v>1072.4921148450658</v>
      </c>
      <c r="P65" s="303">
        <v>1115.9176751383125</v>
      </c>
      <c r="Q65" s="303" t="s">
        <v>286</v>
      </c>
      <c r="R65" s="303">
        <v>1161.1015507242123</v>
      </c>
      <c r="S65" s="303" t="s">
        <v>286</v>
      </c>
      <c r="T65" s="341">
        <f t="shared" si="2"/>
        <v>5223.7282183533644</v>
      </c>
      <c r="U65" s="342">
        <f t="shared" si="3"/>
        <v>3701.399808708908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-115.07480767</v>
      </c>
      <c r="E66" s="303">
        <v>-104.54845384000001</v>
      </c>
      <c r="F66" s="303">
        <v>-136.16783177269338</v>
      </c>
      <c r="G66" s="303">
        <v>-136.45992694</v>
      </c>
      <c r="H66" s="303">
        <v>-129.67847524269342</v>
      </c>
      <c r="I66" s="303">
        <v>-175.98974449184718</v>
      </c>
      <c r="J66" s="303">
        <v>-122.8060811426934</v>
      </c>
      <c r="K66" s="303">
        <v>-166.55967145184718</v>
      </c>
      <c r="L66" s="303">
        <v>-111.64191739269339</v>
      </c>
      <c r="M66" s="303">
        <v>-150.0666251618492</v>
      </c>
      <c r="N66" s="303">
        <v>-105.30799754269341</v>
      </c>
      <c r="O66" s="303">
        <v>-140.86054264184887</v>
      </c>
      <c r="P66" s="303">
        <v>-129.20257733184798</v>
      </c>
      <c r="Q66" s="303" t="s">
        <v>286</v>
      </c>
      <c r="R66" s="303">
        <v>-118.50945393300412</v>
      </c>
      <c r="S66" s="303" t="s">
        <v>286</v>
      </c>
      <c r="T66" s="341">
        <f t="shared" si="2"/>
        <v>-717.14650258562574</v>
      </c>
      <c r="U66" s="342">
        <f t="shared" si="3"/>
        <v>-633.4765837473924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13.956476240000001</v>
      </c>
      <c r="E67" s="303">
        <v>18.726748412169304</v>
      </c>
      <c r="F67" s="303">
        <v>34.411556259999998</v>
      </c>
      <c r="G67" s="303">
        <v>19.5933573199944</v>
      </c>
      <c r="H67" s="303">
        <v>13.104765479999999</v>
      </c>
      <c r="I67" s="303">
        <v>19.695479200000001</v>
      </c>
      <c r="J67" s="303">
        <v>13.059937920000003</v>
      </c>
      <c r="K67" s="303">
        <v>19.315239839999993</v>
      </c>
      <c r="L67" s="303">
        <v>5.8649563599999999</v>
      </c>
      <c r="M67" s="303">
        <v>10.843237590000001</v>
      </c>
      <c r="N67" s="303">
        <v>5.2067882599999997</v>
      </c>
      <c r="O67" s="303">
        <v>5.3575823199999997</v>
      </c>
      <c r="P67" s="303">
        <v>4.8698510299999995</v>
      </c>
      <c r="Q67" s="303" t="s">
        <v>286</v>
      </c>
      <c r="R67" s="303">
        <v>4.4265207024186344</v>
      </c>
      <c r="S67" s="303" t="s">
        <v>286</v>
      </c>
      <c r="T67" s="341">
        <f t="shared" si="2"/>
        <v>46.532819752418632</v>
      </c>
      <c r="U67" s="342">
        <f t="shared" si="3"/>
        <v>55.211538949999998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81.678271999999993</v>
      </c>
      <c r="E70" s="338">
        <v>80.497798290000006</v>
      </c>
      <c r="F70" s="338">
        <v>84.224287947077386</v>
      </c>
      <c r="G70" s="338">
        <v>79.290142750000001</v>
      </c>
      <c r="H70" s="338">
        <v>88.505917828837397</v>
      </c>
      <c r="I70" s="338">
        <v>47.288714586301026</v>
      </c>
      <c r="J70" s="338">
        <v>87.103245908837408</v>
      </c>
      <c r="K70" s="338">
        <v>71.449807749521995</v>
      </c>
      <c r="L70" s="338">
        <v>83.78471052883738</v>
      </c>
      <c r="M70" s="338">
        <v>61.837214269181366</v>
      </c>
      <c r="N70" s="338">
        <v>84.230481198837396</v>
      </c>
      <c r="O70" s="338">
        <v>52.327068648628163</v>
      </c>
      <c r="P70" s="338">
        <v>46.507769456016433</v>
      </c>
      <c r="Q70" s="338" t="s">
        <v>286</v>
      </c>
      <c r="R70" s="338">
        <v>41.335635181442186</v>
      </c>
      <c r="S70" s="338" t="s">
        <v>286</v>
      </c>
      <c r="T70" s="340">
        <f t="shared" si="2"/>
        <v>431.4677601028082</v>
      </c>
      <c r="U70" s="339">
        <f t="shared" si="3"/>
        <v>232.90280525363255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76.680576999999985</v>
      </c>
      <c r="E71" s="338">
        <v>75.780276880000002</v>
      </c>
      <c r="F71" s="338">
        <v>78.957094788240013</v>
      </c>
      <c r="G71" s="338">
        <v>74.326815969999998</v>
      </c>
      <c r="H71" s="338">
        <v>83.238724669999996</v>
      </c>
      <c r="I71" s="338">
        <v>41.948493223501018</v>
      </c>
      <c r="J71" s="338">
        <v>81.836052750000007</v>
      </c>
      <c r="K71" s="338">
        <v>65.495460930000007</v>
      </c>
      <c r="L71" s="338">
        <v>78.517517370000007</v>
      </c>
      <c r="M71" s="338">
        <v>55.376747969999997</v>
      </c>
      <c r="N71" s="338">
        <v>78.963288039999995</v>
      </c>
      <c r="O71" s="338">
        <v>45.446672040000003</v>
      </c>
      <c r="P71" s="338">
        <v>39.317755000000005</v>
      </c>
      <c r="Q71" s="338" t="s">
        <v>286</v>
      </c>
      <c r="R71" s="338">
        <v>34.015380859557993</v>
      </c>
      <c r="S71" s="338" t="s">
        <v>286</v>
      </c>
      <c r="T71" s="340">
        <f t="shared" si="2"/>
        <v>395.88871868955795</v>
      </c>
      <c r="U71" s="339">
        <f t="shared" si="3"/>
        <v>208.26737416350102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4.9976950000000073</v>
      </c>
      <c r="E72" s="338">
        <v>4.7175214100000034</v>
      </c>
      <c r="F72" s="338">
        <v>5.2671931588373724</v>
      </c>
      <c r="G72" s="338">
        <v>4.9633267800000027</v>
      </c>
      <c r="H72" s="338">
        <v>5.2671931588374008</v>
      </c>
      <c r="I72" s="338">
        <f>I70-I71</f>
        <v>5.3402213628000084</v>
      </c>
      <c r="J72" s="338">
        <v>5.2671931588374008</v>
      </c>
      <c r="K72" s="338">
        <f>K70-K71</f>
        <v>5.9543468195219873</v>
      </c>
      <c r="L72" s="338">
        <v>5.2671931588373724</v>
      </c>
      <c r="M72" s="338">
        <f>M70-M71</f>
        <v>6.4604662991813697</v>
      </c>
      <c r="N72" s="338">
        <v>5.2671931588374008</v>
      </c>
      <c r="O72" s="338">
        <f>O70-O71</f>
        <v>6.8803966086281605</v>
      </c>
      <c r="P72" s="338">
        <f>P70-P71</f>
        <v>7.1900144560164279</v>
      </c>
      <c r="Q72" s="338" t="s">
        <v>286</v>
      </c>
      <c r="R72" s="338">
        <f>R70-R71</f>
        <v>7.3202543218841924</v>
      </c>
      <c r="S72" s="338" t="s">
        <v>286</v>
      </c>
      <c r="T72" s="340">
        <f t="shared" si="2"/>
        <v>35.579041413250195</v>
      </c>
      <c r="U72" s="339">
        <f t="shared" si="3"/>
        <v>24.635431090131526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320.66310357375062</v>
      </c>
      <c r="E73" s="338">
        <v>290.66186488999887</v>
      </c>
      <c r="F73" s="338">
        <v>293.57885516661605</v>
      </c>
      <c r="G73" s="338">
        <v>288.74857402262955</v>
      </c>
      <c r="H73" s="338">
        <v>323.41960864053596</v>
      </c>
      <c r="I73" s="338">
        <f>I33-I48-I57-I63-I64-I70</f>
        <v>362.24261745625302</v>
      </c>
      <c r="J73" s="338">
        <v>338.46823721396868</v>
      </c>
      <c r="K73" s="338">
        <f>K33-K48-K57-K63-K64-K70</f>
        <v>402.21480128835941</v>
      </c>
      <c r="L73" s="338">
        <v>350.55015262776362</v>
      </c>
      <c r="M73" s="338">
        <f>M33-M48-M57-M63-M64-M70</f>
        <v>430.33770139034743</v>
      </c>
      <c r="N73" s="338">
        <v>355.88920062184548</v>
      </c>
      <c r="O73" s="338">
        <f>O33-O48-O57-O63-O64-O70</f>
        <v>458.4234005953922</v>
      </c>
      <c r="P73" s="338">
        <f>P33-P48-P57-P63-P64-P70</f>
        <v>476.94470107313549</v>
      </c>
      <c r="Q73" s="338" t="s">
        <v>286</v>
      </c>
      <c r="R73" s="338">
        <f>R33-R48-R57-R63-R64-R70</f>
        <v>495.13791956821058</v>
      </c>
      <c r="S73" s="338" t="s">
        <v>286</v>
      </c>
      <c r="T73" s="340">
        <f t="shared" si="2"/>
        <v>2340.40981974546</v>
      </c>
      <c r="U73" s="339">
        <f t="shared" si="3"/>
        <v>1653.2185207303519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9.1472580000000012E-2</v>
      </c>
      <c r="E75" s="338">
        <v>0.29877006</v>
      </c>
      <c r="F75" s="338">
        <v>0.45074448</v>
      </c>
      <c r="G75" s="338">
        <v>1.2638842299999999</v>
      </c>
      <c r="H75" s="338">
        <v>0.45074448</v>
      </c>
      <c r="I75" s="338">
        <v>1.5542710799999999</v>
      </c>
      <c r="J75" s="338">
        <v>0.45074448</v>
      </c>
      <c r="K75" s="338">
        <v>1.7330122542000002</v>
      </c>
      <c r="L75" s="338">
        <v>0.45074448</v>
      </c>
      <c r="M75" s="338">
        <v>1.8803182958070002</v>
      </c>
      <c r="N75" s="338">
        <v>0.45074448</v>
      </c>
      <c r="O75" s="338">
        <v>2.0025389850344548</v>
      </c>
      <c r="P75" s="338">
        <v>2.0926532393610051</v>
      </c>
      <c r="Q75" s="338" t="s">
        <v>286</v>
      </c>
      <c r="R75" s="338">
        <v>2.1868226351322497</v>
      </c>
      <c r="S75" s="338" t="s">
        <v>286</v>
      </c>
      <c r="T75" s="340">
        <f t="shared" si="2"/>
        <v>6.0824537944932544</v>
      </c>
      <c r="U75" s="339">
        <f t="shared" si="3"/>
        <v>7.1701406150414559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320.5716309937506</v>
      </c>
      <c r="E76" s="358">
        <v>290.36309482999889</v>
      </c>
      <c r="F76" s="358">
        <v>293.12811068661603</v>
      </c>
      <c r="G76" s="358">
        <v>287.48468979262958</v>
      </c>
      <c r="H76" s="358">
        <v>322.96886416053593</v>
      </c>
      <c r="I76" s="358">
        <f>I73-I74-I75</f>
        <v>360.68834637625304</v>
      </c>
      <c r="J76" s="358">
        <v>338.01749273396865</v>
      </c>
      <c r="K76" s="358">
        <f>K73-K74-K75</f>
        <v>400.48178903415942</v>
      </c>
      <c r="L76" s="358">
        <v>350.0994081477636</v>
      </c>
      <c r="M76" s="358">
        <f>M73-M74-M75</f>
        <v>428.45738309454043</v>
      </c>
      <c r="N76" s="358">
        <v>355.43845614184545</v>
      </c>
      <c r="O76" s="358">
        <f>O73-O74-O75</f>
        <v>456.42086161035775</v>
      </c>
      <c r="P76" s="358">
        <f>P73-P74-P75</f>
        <v>474.85204783377446</v>
      </c>
      <c r="Q76" s="358" t="s">
        <v>286</v>
      </c>
      <c r="R76" s="358">
        <f>R73-R74-R75</f>
        <v>492.9510969330783</v>
      </c>
      <c r="S76" s="358" t="s">
        <v>286</v>
      </c>
      <c r="T76" s="343">
        <f t="shared" si="2"/>
        <v>2334.3273659509664</v>
      </c>
      <c r="U76" s="344">
        <f t="shared" si="3"/>
        <v>1646.0483801153109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409.28497583000001</v>
      </c>
      <c r="E78" s="338">
        <v>428.06206315999998</v>
      </c>
      <c r="F78" s="338">
        <v>423.67048040999998</v>
      </c>
      <c r="G78" s="338">
        <v>472.83344491999998</v>
      </c>
      <c r="H78" s="338">
        <v>427.90718521049996</v>
      </c>
      <c r="I78" s="338">
        <v>479.42742078999993</v>
      </c>
      <c r="J78" s="338">
        <v>432.18625705920499</v>
      </c>
      <c r="K78" s="338">
        <v>516.71739695209988</v>
      </c>
      <c r="L78" s="338">
        <v>436.50811963189705</v>
      </c>
      <c r="M78" s="338">
        <v>549.50360910228846</v>
      </c>
      <c r="N78" s="338">
        <v>440.87320082401601</v>
      </c>
      <c r="O78" s="338">
        <v>578.78792299706527</v>
      </c>
      <c r="P78" s="338">
        <v>603.4952280269838</v>
      </c>
      <c r="Q78" s="338" t="s">
        <v>286</v>
      </c>
      <c r="R78" s="338">
        <v>629.25723875753351</v>
      </c>
      <c r="S78" s="338" t="s">
        <v>286</v>
      </c>
      <c r="T78" s="340">
        <f t="shared" ref="T78:T109" si="4">IFERROR(H78+J78+L78+N78+P78+R78+0+0,"-")</f>
        <v>2970.2272295101357</v>
      </c>
      <c r="U78" s="339">
        <f t="shared" ref="U78:U109" si="5">IFERROR(I78+K78+M78+O78,"-")</f>
        <v>2124.4363498414536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125.02462193000001</v>
      </c>
      <c r="E80" s="358">
        <v>96.060504309999999</v>
      </c>
      <c r="F80" s="358">
        <v>120.63169402425797</v>
      </c>
      <c r="G80" s="358">
        <v>113.49900457000003</v>
      </c>
      <c r="H80" s="358">
        <v>148.19735285543703</v>
      </c>
      <c r="I80" s="358">
        <v>159.4078223530453</v>
      </c>
      <c r="J80" s="358">
        <v>156.38400831309929</v>
      </c>
      <c r="K80" s="358">
        <v>176.75814762304481</v>
      </c>
      <c r="L80" s="358">
        <v>163.76900387128669</v>
      </c>
      <c r="M80" s="358">
        <v>186.60211909092953</v>
      </c>
      <c r="N80" s="358">
        <v>172.55255673683453</v>
      </c>
      <c r="O80" s="358">
        <v>197.50854584903891</v>
      </c>
      <c r="P80" s="358">
        <v>206.94212143172305</v>
      </c>
      <c r="Q80" s="358" t="s">
        <v>286</v>
      </c>
      <c r="R80" s="358">
        <v>216.82627168646337</v>
      </c>
      <c r="S80" s="358" t="s">
        <v>286</v>
      </c>
      <c r="T80" s="343">
        <f t="shared" si="4"/>
        <v>1064.671314894844</v>
      </c>
      <c r="U80" s="344">
        <f t="shared" si="5"/>
        <v>720.27663491605858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554.65725841999938</v>
      </c>
      <c r="E81" s="345">
        <v>899.1692881200006</v>
      </c>
      <c r="F81" s="345">
        <v>1644.4771986755904</v>
      </c>
      <c r="G81" s="345">
        <v>1960.9455090800002</v>
      </c>
      <c r="H81" s="345">
        <v>1531.1858767548601</v>
      </c>
      <c r="I81" s="345">
        <f>I18-I33</f>
        <v>1900.0683031919079</v>
      </c>
      <c r="J81" s="345">
        <v>1385.4243144922693</v>
      </c>
      <c r="K81" s="345">
        <f>K18-K33</f>
        <v>2076.3281172052193</v>
      </c>
      <c r="L81" s="345">
        <v>1483.4217111627386</v>
      </c>
      <c r="M81" s="345">
        <f>M18-M33</f>
        <v>2225.7480622755156</v>
      </c>
      <c r="N81" s="345">
        <v>1569.4301106658804</v>
      </c>
      <c r="O81" s="345">
        <f>O18-O33</f>
        <v>2346.2757991989729</v>
      </c>
      <c r="P81" s="345">
        <f>P18-P33</f>
        <v>2557.1932475519952</v>
      </c>
      <c r="Q81" s="345" t="s">
        <v>286</v>
      </c>
      <c r="R81" s="345">
        <f>R18-R33</f>
        <v>2785.8767923612922</v>
      </c>
      <c r="S81" s="345" t="s">
        <v>286</v>
      </c>
      <c r="T81" s="336">
        <f t="shared" si="4"/>
        <v>11312.532052989036</v>
      </c>
      <c r="U81" s="337">
        <f t="shared" si="5"/>
        <v>8548.4202818716149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368.31400605999897</v>
      </c>
      <c r="E87" s="338">
        <v>654.66854492000039</v>
      </c>
      <c r="F87" s="338">
        <v>873.49261513817214</v>
      </c>
      <c r="G87" s="338">
        <v>965.61416516999998</v>
      </c>
      <c r="H87" s="338">
        <v>1102.459009978056</v>
      </c>
      <c r="I87" s="338">
        <f>I24-I39</f>
        <v>1573.4677730222411</v>
      </c>
      <c r="J87" s="338">
        <v>1219.2812403740008</v>
      </c>
      <c r="K87" s="338">
        <f>K24-K39</f>
        <v>1907.1090873940357</v>
      </c>
      <c r="L87" s="338">
        <v>1321.079837239977</v>
      </c>
      <c r="M87" s="338">
        <f>M24-M39</f>
        <v>2107.6413484169843</v>
      </c>
      <c r="N87" s="338">
        <v>1395.7753904715162</v>
      </c>
      <c r="O87" s="338">
        <f>O24-O39</f>
        <v>2222.3312814613819</v>
      </c>
      <c r="P87" s="338">
        <f>P24-P39</f>
        <v>2423.623683664051</v>
      </c>
      <c r="Q87" s="338" t="s">
        <v>286</v>
      </c>
      <c r="R87" s="338">
        <f>R24-R39</f>
        <v>2641.3454068329083</v>
      </c>
      <c r="S87" s="338" t="s">
        <v>286</v>
      </c>
      <c r="T87" s="340">
        <f t="shared" si="4"/>
        <v>10103.564568560509</v>
      </c>
      <c r="U87" s="339">
        <f t="shared" si="5"/>
        <v>7810.549490294643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145.19951637000003</v>
      </c>
      <c r="E89" s="338">
        <v>182.65943346999998</v>
      </c>
      <c r="F89" s="338">
        <v>712.9548361661316</v>
      </c>
      <c r="G89" s="338">
        <v>953.06420717000003</v>
      </c>
      <c r="H89" s="338">
        <v>364.02090900995654</v>
      </c>
      <c r="I89" s="338">
        <f>I26-I41</f>
        <v>302.44644903601255</v>
      </c>
      <c r="J89" s="338">
        <v>84.301516904595502</v>
      </c>
      <c r="K89" s="338">
        <f>K26-K41</f>
        <v>140.90030639137686</v>
      </c>
      <c r="L89" s="338">
        <v>71.51866906498428</v>
      </c>
      <c r="M89" s="338">
        <f>M26-M41</f>
        <v>84.248489067369448</v>
      </c>
      <c r="N89" s="338">
        <v>70.645909010915048</v>
      </c>
      <c r="O89" s="338">
        <f>O26-O41</f>
        <v>83.761557060794189</v>
      </c>
      <c r="P89" s="338">
        <f>P26-P41</f>
        <v>85.967728671901838</v>
      </c>
      <c r="Q89" s="338" t="s">
        <v>286</v>
      </c>
      <c r="R89" s="338">
        <f>R26-R41</f>
        <v>88.228592489761951</v>
      </c>
      <c r="S89" s="338" t="s">
        <v>286</v>
      </c>
      <c r="T89" s="340">
        <f t="shared" si="4"/>
        <v>764.683325152115</v>
      </c>
      <c r="U89" s="339">
        <f t="shared" si="5"/>
        <v>611.35680155555303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41.14373599000001</v>
      </c>
      <c r="E95" s="338">
        <v>61.841309729999494</v>
      </c>
      <c r="F95" s="338">
        <v>58.029747371286739</v>
      </c>
      <c r="G95" s="338">
        <v>42.267136740000126</v>
      </c>
      <c r="H95" s="338">
        <v>64.705957766846581</v>
      </c>
      <c r="I95" s="338">
        <f>I32-I47</f>
        <v>24.154081133654699</v>
      </c>
      <c r="J95" s="338">
        <v>81.841557213673141</v>
      </c>
      <c r="K95" s="338">
        <f>K32-K47</f>
        <v>28.318723419809032</v>
      </c>
      <c r="L95" s="338">
        <v>90.823204857777228</v>
      </c>
      <c r="M95" s="338">
        <f>M32-M47</f>
        <v>33.858224791162115</v>
      </c>
      <c r="N95" s="338">
        <v>103.0088111834505</v>
      </c>
      <c r="O95" s="338">
        <f>O32-O47</f>
        <v>40.182960676797109</v>
      </c>
      <c r="P95" s="338">
        <f>P32-P47</f>
        <v>47.601835216041366</v>
      </c>
      <c r="Q95" s="338" t="s">
        <v>286</v>
      </c>
      <c r="R95" s="338">
        <f>R32-R47</f>
        <v>56.302793038621985</v>
      </c>
      <c r="S95" s="338" t="s">
        <v>286</v>
      </c>
      <c r="T95" s="340">
        <f t="shared" si="4"/>
        <v>444.28415927641083</v>
      </c>
      <c r="U95" s="339">
        <f t="shared" si="5"/>
        <v>126.51399002142296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-253.28503740999997</v>
      </c>
      <c r="E96" s="338">
        <v>-973.44592272999989</v>
      </c>
      <c r="F96" s="338">
        <v>-500.32075626180813</v>
      </c>
      <c r="G96" s="338">
        <v>-892.66944710999996</v>
      </c>
      <c r="H96" s="338">
        <v>1602.9931701582636</v>
      </c>
      <c r="I96" s="338">
        <f>I97-I105</f>
        <v>1486.1667279294243</v>
      </c>
      <c r="J96" s="338">
        <v>-410.55442994570132</v>
      </c>
      <c r="K96" s="338">
        <f>K97-K105</f>
        <v>-560.50746121795908</v>
      </c>
      <c r="L96" s="338">
        <v>-369.5653324522217</v>
      </c>
      <c r="M96" s="338">
        <f>M97-M105</f>
        <v>-554.05891114179531</v>
      </c>
      <c r="N96" s="338">
        <v>-349.9495072071544</v>
      </c>
      <c r="O96" s="338">
        <f>O97-O105</f>
        <v>-497.01860473493372</v>
      </c>
      <c r="P96" s="338">
        <f>P97-P105</f>
        <v>-502.83382557076089</v>
      </c>
      <c r="Q96" s="338" t="s">
        <v>286</v>
      </c>
      <c r="R96" s="338">
        <f>R97-R105</f>
        <v>-503.03104742553211</v>
      </c>
      <c r="S96" s="338" t="s">
        <v>286</v>
      </c>
      <c r="T96" s="340">
        <f t="shared" si="4"/>
        <v>-532.94097244310672</v>
      </c>
      <c r="U96" s="339">
        <f t="shared" si="5"/>
        <v>-125.41824916526383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806.45829130000004</v>
      </c>
      <c r="E97" s="338">
        <v>283.83438569999998</v>
      </c>
      <c r="F97" s="338">
        <v>127.62139157909863</v>
      </c>
      <c r="G97" s="338">
        <v>346.46260649999999</v>
      </c>
      <c r="H97" s="338">
        <v>2180.5735615281096</v>
      </c>
      <c r="I97" s="338">
        <v>2152.2321171410949</v>
      </c>
      <c r="J97" s="338">
        <v>10.171672006045073</v>
      </c>
      <c r="K97" s="338">
        <v>12.689318605059494</v>
      </c>
      <c r="L97" s="338">
        <v>10.174749766527555</v>
      </c>
      <c r="M97" s="338">
        <v>13.772001542640821</v>
      </c>
      <c r="N97" s="338">
        <v>10.179799739517554</v>
      </c>
      <c r="O97" s="338">
        <v>14.673716460259261</v>
      </c>
      <c r="P97" s="338">
        <v>15.33761030523549</v>
      </c>
      <c r="Q97" s="338" t="s">
        <v>286</v>
      </c>
      <c r="R97" s="338">
        <v>15.33761030523549</v>
      </c>
      <c r="S97" s="338" t="s">
        <v>286</v>
      </c>
      <c r="T97" s="340">
        <f t="shared" si="4"/>
        <v>2241.7750036506704</v>
      </c>
      <c r="U97" s="339">
        <f t="shared" si="5"/>
        <v>2193.3671537490541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35.555668570000002</v>
      </c>
      <c r="E99" s="338">
        <v>1.1604000000000001E-4</v>
      </c>
      <c r="F99" s="338">
        <v>0</v>
      </c>
      <c r="G99" s="338">
        <v>1.9671599999999999E-3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537.18668280999987</v>
      </c>
      <c r="E100" s="338">
        <v>65.813206969999982</v>
      </c>
      <c r="F100" s="338">
        <v>10</v>
      </c>
      <c r="G100" s="338">
        <v>97.49074779</v>
      </c>
      <c r="H100" s="338">
        <v>0</v>
      </c>
      <c r="I100" s="338">
        <v>10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10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108.66556201999998</v>
      </c>
      <c r="E101" s="338">
        <v>9.23717744</v>
      </c>
      <c r="F101" s="338">
        <v>5</v>
      </c>
      <c r="G101" s="338">
        <v>52.422611590000002</v>
      </c>
      <c r="H101" s="338">
        <v>0</v>
      </c>
      <c r="I101" s="338">
        <v>5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5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233.71593992000021</v>
      </c>
      <c r="E102" s="338">
        <v>207.58674314999996</v>
      </c>
      <c r="F102" s="338">
        <v>117.62139157909863</v>
      </c>
      <c r="G102" s="338">
        <v>248.31811683999999</v>
      </c>
      <c r="H102" s="338">
        <v>2180.5735615281096</v>
      </c>
      <c r="I102" s="338">
        <f>I97-I98-I99-I100-I103-I104</f>
        <v>2142.2321171410949</v>
      </c>
      <c r="J102" s="338">
        <v>10.171672006045073</v>
      </c>
      <c r="K102" s="338">
        <f>K97-K98-K99-K100-K103-K104</f>
        <v>12.689318605059494</v>
      </c>
      <c r="L102" s="338">
        <v>10.174749766527555</v>
      </c>
      <c r="M102" s="338">
        <f>M97-M98-M99-M100-M103-M104</f>
        <v>13.772001542640821</v>
      </c>
      <c r="N102" s="338">
        <v>10.179799739517554</v>
      </c>
      <c r="O102" s="338">
        <f>O97-O98-O99-O100-O103-O104</f>
        <v>14.673716460259261</v>
      </c>
      <c r="P102" s="338">
        <f>P97-P98-P99-P100-P103-P104</f>
        <v>15.33761030523549</v>
      </c>
      <c r="Q102" s="338" t="s">
        <v>286</v>
      </c>
      <c r="R102" s="338">
        <f>R97-R98-R99-R100-R103-R104</f>
        <v>15.33761030523549</v>
      </c>
      <c r="S102" s="338" t="s">
        <v>286</v>
      </c>
      <c r="T102" s="340">
        <f t="shared" si="4"/>
        <v>2241.7750036506704</v>
      </c>
      <c r="U102" s="339">
        <f t="shared" si="5"/>
        <v>2183.3671537490541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10.434319540000004</v>
      </c>
      <c r="F103" s="338">
        <v>0</v>
      </c>
      <c r="G103" s="338">
        <v>0.65177470999999998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1059.74332871</v>
      </c>
      <c r="E105" s="338">
        <v>1257.2803084299999</v>
      </c>
      <c r="F105" s="338">
        <v>627.94214784090673</v>
      </c>
      <c r="G105" s="338">
        <v>1239.13205361</v>
      </c>
      <c r="H105" s="338">
        <v>577.58039136984598</v>
      </c>
      <c r="I105" s="338">
        <v>666.06538921167078</v>
      </c>
      <c r="J105" s="338">
        <v>420.72610195174639</v>
      </c>
      <c r="K105" s="338">
        <v>573.19677982301857</v>
      </c>
      <c r="L105" s="338">
        <v>379.74008221874925</v>
      </c>
      <c r="M105" s="338">
        <v>567.83091268443616</v>
      </c>
      <c r="N105" s="338">
        <v>360.12930694667193</v>
      </c>
      <c r="O105" s="338">
        <v>511.69232119519296</v>
      </c>
      <c r="P105" s="338">
        <v>518.17143587599639</v>
      </c>
      <c r="Q105" s="338" t="s">
        <v>286</v>
      </c>
      <c r="R105" s="338">
        <v>518.36865773076761</v>
      </c>
      <c r="S105" s="338" t="s">
        <v>286</v>
      </c>
      <c r="T105" s="340">
        <f t="shared" si="4"/>
        <v>2774.7159760937775</v>
      </c>
      <c r="U105" s="339">
        <f t="shared" si="5"/>
        <v>2318.7854029143186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25.658552480000001</v>
      </c>
      <c r="E106" s="338">
        <v>24.757540829999996</v>
      </c>
      <c r="F106" s="338">
        <v>27.32986592433528</v>
      </c>
      <c r="G106" s="338">
        <v>31.900247499999999</v>
      </c>
      <c r="H106" s="338">
        <v>28.477720293157361</v>
      </c>
      <c r="I106" s="338">
        <v>35.257444810123715</v>
      </c>
      <c r="J106" s="338">
        <v>29.616829104883656</v>
      </c>
      <c r="K106" s="338">
        <v>36.667742602528669</v>
      </c>
      <c r="L106" s="338">
        <v>30.801502269079005</v>
      </c>
      <c r="M106" s="338">
        <v>38.134452306629804</v>
      </c>
      <c r="N106" s="338">
        <v>32.033562359842165</v>
      </c>
      <c r="O106" s="338">
        <v>39.659830398895004</v>
      </c>
      <c r="P106" s="338">
        <v>41.246223614850813</v>
      </c>
      <c r="Q106" s="338" t="s">
        <v>286</v>
      </c>
      <c r="R106" s="338">
        <v>42.896072559444846</v>
      </c>
      <c r="S106" s="338" t="s">
        <v>286</v>
      </c>
      <c r="T106" s="340">
        <f t="shared" si="4"/>
        <v>205.07191020125782</v>
      </c>
      <c r="U106" s="339">
        <f t="shared" si="5"/>
        <v>149.71947011817718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344.48643148000002</v>
      </c>
      <c r="E107" s="338">
        <v>357.15839574</v>
      </c>
      <c r="F107" s="338">
        <v>527.19499734474971</v>
      </c>
      <c r="G107" s="338">
        <v>549.88911351027502</v>
      </c>
      <c r="H107" s="338">
        <v>496.45207307260159</v>
      </c>
      <c r="I107" s="338">
        <v>533.04343727329626</v>
      </c>
      <c r="J107" s="338">
        <v>340.77429679466456</v>
      </c>
      <c r="K107" s="338">
        <v>472.59851138102164</v>
      </c>
      <c r="L107" s="338">
        <v>298.05975005630944</v>
      </c>
      <c r="M107" s="338">
        <v>460.67517257107227</v>
      </c>
      <c r="N107" s="338">
        <v>276.57428035092886</v>
      </c>
      <c r="O107" s="338">
        <v>398.5379782071297</v>
      </c>
      <c r="P107" s="338">
        <v>400.05424006758449</v>
      </c>
      <c r="Q107" s="338" t="s">
        <v>286</v>
      </c>
      <c r="R107" s="338">
        <v>400.2514619223557</v>
      </c>
      <c r="S107" s="338" t="s">
        <v>286</v>
      </c>
      <c r="T107" s="340">
        <f t="shared" si="4"/>
        <v>2212.1661022644448</v>
      </c>
      <c r="U107" s="339">
        <f t="shared" si="5"/>
        <v>1864.8550994325199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19.196322649999999</v>
      </c>
      <c r="E108" s="338">
        <v>17.119138170000049</v>
      </c>
      <c r="F108" s="338">
        <v>23.340444049368859</v>
      </c>
      <c r="G108" s="338">
        <v>16.028850444623199</v>
      </c>
      <c r="H108" s="338">
        <v>22.17647928040077</v>
      </c>
      <c r="I108" s="338">
        <v>21.295936533296334</v>
      </c>
      <c r="J108" s="338">
        <v>20.51219232818103</v>
      </c>
      <c r="K108" s="338">
        <v>18.560587731021666</v>
      </c>
      <c r="L108" s="338">
        <v>19.88537543982601</v>
      </c>
      <c r="M108" s="338">
        <v>16.815484771072253</v>
      </c>
      <c r="N108" s="338">
        <v>20.024529794445392</v>
      </c>
      <c r="O108" s="338">
        <v>16.505760767129697</v>
      </c>
      <c r="P108" s="338">
        <v>16.16392076758445</v>
      </c>
      <c r="Q108" s="338" t="s">
        <v>286</v>
      </c>
      <c r="R108" s="338">
        <v>15.829160392355691</v>
      </c>
      <c r="S108" s="338" t="s">
        <v>286</v>
      </c>
      <c r="T108" s="340">
        <f t="shared" si="4"/>
        <v>114.59165800279332</v>
      </c>
      <c r="U108" s="339">
        <f t="shared" si="5"/>
        <v>73.177769802519947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518.13972866999995</v>
      </c>
      <c r="E109" s="338">
        <v>285.63494585999996</v>
      </c>
      <c r="F109" s="338">
        <v>10</v>
      </c>
      <c r="G109" s="338">
        <v>75.783709770000002</v>
      </c>
      <c r="H109" s="338">
        <v>0</v>
      </c>
      <c r="I109" s="338">
        <v>25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25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101.89162543000002</v>
      </c>
      <c r="E110" s="338">
        <v>65.354669349999995</v>
      </c>
      <c r="F110" s="338">
        <v>5</v>
      </c>
      <c r="G110" s="338">
        <v>25.989864750000002</v>
      </c>
      <c r="H110" s="338">
        <v>0</v>
      </c>
      <c r="I110" s="338">
        <v>20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20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416.24810323999992</v>
      </c>
      <c r="E111" s="338">
        <v>220.28027650999996</v>
      </c>
      <c r="F111" s="338">
        <v>5</v>
      </c>
      <c r="G111" s="338">
        <v>49.793845019999999</v>
      </c>
      <c r="H111" s="338">
        <v>0</v>
      </c>
      <c r="I111" s="338">
        <f>I109-I110</f>
        <v>5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5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171.45861607999996</v>
      </c>
      <c r="E112" s="338">
        <v>240.88415085999992</v>
      </c>
      <c r="F112" s="338">
        <v>63.41728457182171</v>
      </c>
      <c r="G112" s="338">
        <v>162.69006282972498</v>
      </c>
      <c r="H112" s="338">
        <v>52.650598004086987</v>
      </c>
      <c r="I112" s="338">
        <f>I105-I106-I107-I109-I113-I114</f>
        <v>72.764507128250784</v>
      </c>
      <c r="J112" s="338">
        <v>50.334976052198158</v>
      </c>
      <c r="K112" s="338">
        <f>K105-K106-K107-K109-K113-K114</f>
        <v>63.930525839468316</v>
      </c>
      <c r="L112" s="338">
        <v>50.87882989336083</v>
      </c>
      <c r="M112" s="338">
        <f>M105-M106-M107-M109-M113-M114</f>
        <v>69.021287806734108</v>
      </c>
      <c r="N112" s="338">
        <v>51.521464235900908</v>
      </c>
      <c r="O112" s="338">
        <f>O105-O106-O107-O109-O113-O114</f>
        <v>73.494512589168266</v>
      </c>
      <c r="P112" s="338">
        <f>P105-P106-P107-P109-P113-P114</f>
        <v>76.870972193561101</v>
      </c>
      <c r="Q112" s="338" t="s">
        <v>286</v>
      </c>
      <c r="R112" s="338">
        <f>R105-R106-R107-R109-R113-R114</f>
        <v>75.221123248967046</v>
      </c>
      <c r="S112" s="338" t="s">
        <v>286</v>
      </c>
      <c r="T112" s="340">
        <f t="shared" si="6"/>
        <v>357.47796362807503</v>
      </c>
      <c r="U112" s="339">
        <f t="shared" si="7"/>
        <v>279.21083336362148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348.84527513999996</v>
      </c>
      <c r="F113" s="338">
        <v>0</v>
      </c>
      <c r="G113" s="338">
        <v>418.86892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301.37222100999941</v>
      </c>
      <c r="E115" s="338">
        <v>-74.276634609999292</v>
      </c>
      <c r="F115" s="338">
        <v>1144.1564424137823</v>
      </c>
      <c r="G115" s="338">
        <v>1068.2760619700002</v>
      </c>
      <c r="H115" s="338">
        <v>3134.1790469131238</v>
      </c>
      <c r="I115" s="338">
        <f>I81+I96</f>
        <v>3386.2350311213322</v>
      </c>
      <c r="J115" s="338">
        <v>974.86988454656807</v>
      </c>
      <c r="K115" s="338">
        <f>K81+K96</f>
        <v>1515.8206559872601</v>
      </c>
      <c r="L115" s="338">
        <v>1113.8563787105168</v>
      </c>
      <c r="M115" s="338">
        <f>M81+M96</f>
        <v>1671.6891511337203</v>
      </c>
      <c r="N115" s="338">
        <v>1219.4806034587259</v>
      </c>
      <c r="O115" s="338">
        <f>O81+O96</f>
        <v>1849.2571944640392</v>
      </c>
      <c r="P115" s="338">
        <f>P81+P96</f>
        <v>2054.3594219812344</v>
      </c>
      <c r="Q115" s="338" t="s">
        <v>286</v>
      </c>
      <c r="R115" s="338">
        <f>R81+R96</f>
        <v>2282.8457449357602</v>
      </c>
      <c r="S115" s="338" t="s">
        <v>286</v>
      </c>
      <c r="T115" s="340">
        <f t="shared" si="6"/>
        <v>10779.591080545928</v>
      </c>
      <c r="U115" s="339">
        <f t="shared" si="7"/>
        <v>8423.0020327063503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63.62131562999943</v>
      </c>
      <c r="E121" s="338">
        <v>-285.10243300100063</v>
      </c>
      <c r="F121" s="338">
        <v>334.43553095337285</v>
      </c>
      <c r="G121" s="338">
        <v>91.667281490000164</v>
      </c>
      <c r="H121" s="338">
        <v>596.09761850828443</v>
      </c>
      <c r="I121" s="338">
        <v>936.98705011451693</v>
      </c>
      <c r="J121" s="338">
        <v>810.58744914413069</v>
      </c>
      <c r="K121" s="338">
        <v>1349.3909334867096</v>
      </c>
      <c r="L121" s="338">
        <v>953.41528627467517</v>
      </c>
      <c r="M121" s="338">
        <v>1556.4948381518207</v>
      </c>
      <c r="N121" s="338">
        <v>1047.7719508502191</v>
      </c>
      <c r="O121" s="338">
        <v>1728.3538144374318</v>
      </c>
      <c r="P121" s="338">
        <v>1923.9361634021318</v>
      </c>
      <c r="Q121" s="338" t="s">
        <v>286</v>
      </c>
      <c r="R121" s="338">
        <v>2141.4553300917732</v>
      </c>
      <c r="S121" s="338" t="s">
        <v>286</v>
      </c>
      <c r="T121" s="340">
        <f t="shared" si="6"/>
        <v>7473.263798271214</v>
      </c>
      <c r="U121" s="339">
        <f t="shared" si="7"/>
        <v>5571.2266361904785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144.94696281999998</v>
      </c>
      <c r="E123" s="338">
        <v>151.58116773</v>
      </c>
      <c r="F123" s="338">
        <v>712.39127952680155</v>
      </c>
      <c r="G123" s="338">
        <v>944.79312760000005</v>
      </c>
      <c r="H123" s="338">
        <v>363.26297241661428</v>
      </c>
      <c r="I123" s="338">
        <v>303.95091757943169</v>
      </c>
      <c r="J123" s="338">
        <v>83.552993201431107</v>
      </c>
      <c r="K123" s="338">
        <v>139.97297516615046</v>
      </c>
      <c r="L123" s="338">
        <v>70.754530809855183</v>
      </c>
      <c r="M123" s="338">
        <v>83.280135377772993</v>
      </c>
      <c r="N123" s="338">
        <v>69.864319192687262</v>
      </c>
      <c r="O123" s="338">
        <v>82.749477290016813</v>
      </c>
      <c r="P123" s="338">
        <v>84.920250661380877</v>
      </c>
      <c r="Q123" s="338" t="s">
        <v>286</v>
      </c>
      <c r="R123" s="338">
        <v>93.621208483961524</v>
      </c>
      <c r="S123" s="338" t="s">
        <v>286</v>
      </c>
      <c r="T123" s="340">
        <f t="shared" si="6"/>
        <v>765.97627476593027</v>
      </c>
      <c r="U123" s="339">
        <f t="shared" si="7"/>
        <v>609.953505413372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92.803942559999996</v>
      </c>
      <c r="E129" s="338">
        <v>59.244630661001317</v>
      </c>
      <c r="F129" s="338">
        <v>97.329631933607871</v>
      </c>
      <c r="G129" s="338">
        <v>31.815652880000023</v>
      </c>
      <c r="H129" s="338">
        <v>2174.8184559882243</v>
      </c>
      <c r="I129" s="338">
        <v>2145.2970634273834</v>
      </c>
      <c r="J129" s="338">
        <v>80.729442201005298</v>
      </c>
      <c r="K129" s="338">
        <v>26.456747334400337</v>
      </c>
      <c r="L129" s="338">
        <v>89.686561625986315</v>
      </c>
      <c r="M129" s="338">
        <v>31.914177604128692</v>
      </c>
      <c r="N129" s="338">
        <v>101.84433341582127</v>
      </c>
      <c r="O129" s="338">
        <v>38.153902736593288</v>
      </c>
      <c r="P129" s="338">
        <v>45.503007917722861</v>
      </c>
      <c r="Q129" s="338" t="s">
        <v>286</v>
      </c>
      <c r="R129" s="338">
        <v>47.769206360022885</v>
      </c>
      <c r="S129" s="338" t="s">
        <v>286</v>
      </c>
      <c r="T129" s="340">
        <f t="shared" si="6"/>
        <v>2540.3510075087829</v>
      </c>
      <c r="U129" s="339">
        <f t="shared" si="7"/>
        <v>2241.821891102506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122.04631493076259</v>
      </c>
      <c r="E130" s="338">
        <v>141.57047183958304</v>
      </c>
      <c r="F130" s="338">
        <v>252.74828346823435</v>
      </c>
      <c r="G130" s="338">
        <v>7.8865893453214957</v>
      </c>
      <c r="H130" s="338">
        <v>631.68717032770644</v>
      </c>
      <c r="I130" s="338">
        <f>I115-I145</f>
        <v>500.04753347760698</v>
      </c>
      <c r="J130" s="338">
        <v>182.94077439957567</v>
      </c>
      <c r="K130" s="338">
        <f>K115-K145</f>
        <v>678.60559414461977</v>
      </c>
      <c r="L130" s="338">
        <v>210.46575653839793</v>
      </c>
      <c r="M130" s="338">
        <f>M115-M145</f>
        <v>680.14999031975174</v>
      </c>
      <c r="N130" s="338">
        <v>236.27230156120109</v>
      </c>
      <c r="O130" s="338">
        <f>O115-O145</f>
        <v>765.14813967213558</v>
      </c>
      <c r="P130" s="338">
        <f>P115-P145</f>
        <v>853.38829255879477</v>
      </c>
      <c r="Q130" s="338" t="s">
        <v>286</v>
      </c>
      <c r="R130" s="338">
        <f>R115-R145</f>
        <v>910.50987329742907</v>
      </c>
      <c r="S130" s="338" t="s">
        <v>286</v>
      </c>
      <c r="T130" s="340">
        <f t="shared" si="6"/>
        <v>3025.2641686831048</v>
      </c>
      <c r="U130" s="339">
        <f t="shared" si="7"/>
        <v>2623.9512576141142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74.49613385476259</v>
      </c>
      <c r="E136" s="338">
        <v>99.405312161382767</v>
      </c>
      <c r="F136" s="338">
        <v>92.511397459354498</v>
      </c>
      <c r="G136" s="338">
        <v>-342.12105849560737</v>
      </c>
      <c r="H136" s="338">
        <v>125.68864119731245</v>
      </c>
      <c r="I136" s="338">
        <f>I121-I151</f>
        <v>-80.117386980933816</v>
      </c>
      <c r="J136" s="338">
        <v>151.67403797613539</v>
      </c>
      <c r="K136" s="338">
        <f>K121-K151</f>
        <v>635.03498232827531</v>
      </c>
      <c r="L136" s="338">
        <v>179.96248179489055</v>
      </c>
      <c r="M136" s="338">
        <f>M121-M151</f>
        <v>649.42680086094049</v>
      </c>
      <c r="N136" s="338">
        <v>203.49138559550147</v>
      </c>
      <c r="O136" s="338">
        <f>O121-O151</f>
        <v>732.84181782747294</v>
      </c>
      <c r="P136" s="338">
        <f>P121-P151</f>
        <v>818.63258059404916</v>
      </c>
      <c r="Q136" s="338" t="s">
        <v>286</v>
      </c>
      <c r="R136" s="338">
        <f>R121-R151</f>
        <v>875.16226958643028</v>
      </c>
      <c r="S136" s="338" t="s">
        <v>286</v>
      </c>
      <c r="T136" s="340">
        <f t="shared" si="6"/>
        <v>2354.6113967443193</v>
      </c>
      <c r="U136" s="339">
        <f t="shared" si="7"/>
        <v>1937.1862140357548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28.989392563999999</v>
      </c>
      <c r="E138" s="338">
        <v>30.316233546000003</v>
      </c>
      <c r="F138" s="338">
        <v>142.47825590536033</v>
      </c>
      <c r="G138" s="338">
        <v>188.95862552000006</v>
      </c>
      <c r="H138" s="338">
        <v>72.652594483322815</v>
      </c>
      <c r="I138" s="338">
        <f t="shared" ref="I138:K138" si="8">I123-I153</f>
        <v>76.185948314974524</v>
      </c>
      <c r="J138" s="338">
        <v>16.710598640286218</v>
      </c>
      <c r="K138" s="338">
        <f t="shared" si="8"/>
        <v>35.276950089401993</v>
      </c>
      <c r="L138" s="338">
        <v>14.150906161971033</v>
      </c>
      <c r="M138" s="338">
        <f t="shared" ref="M138" si="9">M123-M153</f>
        <v>20.990232725285836</v>
      </c>
      <c r="N138" s="338">
        <v>13.972863838537465</v>
      </c>
      <c r="O138" s="338">
        <f t="shared" ref="O138:P138" si="10">O123-O153</f>
        <v>20.843993411173166</v>
      </c>
      <c r="P138" s="338">
        <f t="shared" si="10"/>
        <v>21.365154666353881</v>
      </c>
      <c r="Q138" s="338" t="s">
        <v>286</v>
      </c>
      <c r="R138" s="338">
        <f t="shared" ref="R138" si="11">R123-R153</f>
        <v>23.405302120990385</v>
      </c>
      <c r="S138" s="338" t="s">
        <v>286</v>
      </c>
      <c r="T138" s="340">
        <f t="shared" si="6"/>
        <v>162.2574199114618</v>
      </c>
      <c r="U138" s="339">
        <f t="shared" si="7"/>
        <v>153.29712454083551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18.560788511999998</v>
      </c>
      <c r="E144" s="338">
        <v>11.848926132200264</v>
      </c>
      <c r="F144" s="338">
        <v>17.758630103519522</v>
      </c>
      <c r="G144" s="338">
        <v>161.04902232092883</v>
      </c>
      <c r="H144" s="338">
        <v>433.3459346470712</v>
      </c>
      <c r="I144" s="338">
        <f>I129-I159</f>
        <v>503.97897214356612</v>
      </c>
      <c r="J144" s="338">
        <v>14.556137783154075</v>
      </c>
      <c r="K144" s="338">
        <f>K129-K159</f>
        <v>8.2936617269427195</v>
      </c>
      <c r="L144" s="338">
        <v>16.352368581536343</v>
      </c>
      <c r="M144" s="338">
        <f>M129-M159</f>
        <v>9.7329567335274945</v>
      </c>
      <c r="N144" s="338">
        <v>18.808052127162139</v>
      </c>
      <c r="O144" s="338">
        <f>O129-O159</f>
        <v>11.462328433492068</v>
      </c>
      <c r="P144" s="338">
        <f>P129-P159</f>
        <v>13.390557298392849</v>
      </c>
      <c r="Q144" s="338" t="s">
        <v>286</v>
      </c>
      <c r="R144" s="338">
        <f>R129-R159</f>
        <v>11.942301590005719</v>
      </c>
      <c r="S144" s="338" t="s">
        <v>286</v>
      </c>
      <c r="T144" s="340">
        <f t="shared" si="12"/>
        <v>508.39535202732236</v>
      </c>
      <c r="U144" s="339">
        <f t="shared" si="13"/>
        <v>533.46791903752842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179.3259060792368</v>
      </c>
      <c r="E145" s="338">
        <v>-215.84710644958233</v>
      </c>
      <c r="F145" s="338">
        <v>891.40815894554794</v>
      </c>
      <c r="G145" s="338">
        <v>1060.3894726246788</v>
      </c>
      <c r="H145" s="338">
        <v>2502.4918765854172</v>
      </c>
      <c r="I145" s="338">
        <v>2886.1874976437252</v>
      </c>
      <c r="J145" s="338">
        <v>791.92911014699234</v>
      </c>
      <c r="K145" s="338">
        <v>837.21506184264035</v>
      </c>
      <c r="L145" s="338">
        <v>903.39062217211881</v>
      </c>
      <c r="M145" s="338">
        <v>991.53916081396858</v>
      </c>
      <c r="N145" s="338">
        <v>983.20830189752485</v>
      </c>
      <c r="O145" s="338">
        <v>1084.1090547919036</v>
      </c>
      <c r="P145" s="338">
        <v>1200.9711294224396</v>
      </c>
      <c r="Q145" s="338" t="s">
        <v>286</v>
      </c>
      <c r="R145" s="338">
        <v>1372.3358716383311</v>
      </c>
      <c r="S145" s="338" t="s">
        <v>286</v>
      </c>
      <c r="T145" s="340">
        <f t="shared" si="12"/>
        <v>7754.3269118628241</v>
      </c>
      <c r="U145" s="339">
        <f t="shared" si="13"/>
        <v>5799.0507750922379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-10.87481822476316</v>
      </c>
      <c r="E151" s="338">
        <v>-384.5077451623834</v>
      </c>
      <c r="F151" s="338">
        <v>241.92413349401835</v>
      </c>
      <c r="G151" s="338">
        <v>433.78833998560759</v>
      </c>
      <c r="H151" s="338">
        <v>470.40897731097198</v>
      </c>
      <c r="I151" s="338">
        <v>1017.1044370954507</v>
      </c>
      <c r="J151" s="338">
        <v>658.91341116799526</v>
      </c>
      <c r="K151" s="338">
        <v>714.35595115843432</v>
      </c>
      <c r="L151" s="338">
        <v>773.45280447978462</v>
      </c>
      <c r="M151" s="338">
        <v>907.06803729088017</v>
      </c>
      <c r="N151" s="338">
        <v>844.28056525471766</v>
      </c>
      <c r="O151" s="338">
        <v>995.51199660995883</v>
      </c>
      <c r="P151" s="338">
        <v>1105.3035828080826</v>
      </c>
      <c r="Q151" s="338" t="s">
        <v>286</v>
      </c>
      <c r="R151" s="338">
        <v>1266.293060505343</v>
      </c>
      <c r="S151" s="338" t="s">
        <v>286</v>
      </c>
      <c r="T151" s="340">
        <f t="shared" si="12"/>
        <v>5118.6524015268951</v>
      </c>
      <c r="U151" s="339">
        <f t="shared" si="13"/>
        <v>3634.0404221547237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115.95757025599998</v>
      </c>
      <c r="E153" s="338">
        <v>121.264934184</v>
      </c>
      <c r="F153" s="338">
        <v>569.9130236214412</v>
      </c>
      <c r="G153" s="338">
        <v>755.83450207999999</v>
      </c>
      <c r="H153" s="338">
        <v>290.61037793329149</v>
      </c>
      <c r="I153" s="338">
        <v>227.76496926445716</v>
      </c>
      <c r="J153" s="338">
        <v>66.842394561144886</v>
      </c>
      <c r="K153" s="338">
        <v>104.69602507674847</v>
      </c>
      <c r="L153" s="338">
        <v>56.603624647884146</v>
      </c>
      <c r="M153" s="338">
        <v>62.289902652487157</v>
      </c>
      <c r="N153" s="338">
        <v>55.891455354149798</v>
      </c>
      <c r="O153" s="338">
        <v>61.905483878843647</v>
      </c>
      <c r="P153" s="338">
        <v>63.555095995026996</v>
      </c>
      <c r="Q153" s="338" t="s">
        <v>286</v>
      </c>
      <c r="R153" s="338">
        <v>70.21590636297114</v>
      </c>
      <c r="S153" s="338" t="s">
        <v>286</v>
      </c>
      <c r="T153" s="340">
        <f t="shared" si="12"/>
        <v>603.71885485446853</v>
      </c>
      <c r="U153" s="339">
        <f t="shared" si="13"/>
        <v>456.65638087253643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 t="s">
        <v>286</v>
      </c>
      <c r="H154" s="338">
        <v>0</v>
      </c>
      <c r="I154" s="338" t="s">
        <v>286</v>
      </c>
      <c r="J154" s="338">
        <v>0</v>
      </c>
      <c r="K154" s="338" t="s">
        <v>286</v>
      </c>
      <c r="L154" s="338">
        <v>0</v>
      </c>
      <c r="M154" s="338" t="s">
        <v>286</v>
      </c>
      <c r="N154" s="338">
        <v>0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74.243154047999994</v>
      </c>
      <c r="E159" s="338">
        <v>47.395704528801055</v>
      </c>
      <c r="F159" s="338">
        <v>79.571001830088349</v>
      </c>
      <c r="G159" s="338">
        <v>-129.23336944092881</v>
      </c>
      <c r="H159" s="338">
        <v>1741.472521341153</v>
      </c>
      <c r="I159" s="338">
        <v>1641.3180912838172</v>
      </c>
      <c r="J159" s="338">
        <v>66.173304417851227</v>
      </c>
      <c r="K159" s="338">
        <v>18.163085607457617</v>
      </c>
      <c r="L159" s="338">
        <v>73.334193044449975</v>
      </c>
      <c r="M159" s="338">
        <v>22.181220870601198</v>
      </c>
      <c r="N159" s="338">
        <v>83.036281288659126</v>
      </c>
      <c r="O159" s="338">
        <v>26.69157430310122</v>
      </c>
      <c r="P159" s="338">
        <v>32.112450619330012</v>
      </c>
      <c r="Q159" s="338" t="s">
        <v>286</v>
      </c>
      <c r="R159" s="338">
        <v>35.826904770017165</v>
      </c>
      <c r="S159" s="338" t="s">
        <v>286</v>
      </c>
      <c r="T159" s="340">
        <f t="shared" si="12"/>
        <v>2031.9556554814606</v>
      </c>
      <c r="U159" s="339">
        <f t="shared" si="13"/>
        <v>1708.3539720649774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179.3259060792368</v>
      </c>
      <c r="E160" s="338">
        <v>113.57717661383597</v>
      </c>
      <c r="F160" s="338">
        <v>891.40815894554794</v>
      </c>
      <c r="G160" s="338" t="s">
        <v>286</v>
      </c>
      <c r="H160" s="338">
        <v>2502.4918765854172</v>
      </c>
      <c r="I160" s="338">
        <v>2886.1874976437252</v>
      </c>
      <c r="J160" s="338">
        <v>791.92911014699234</v>
      </c>
      <c r="K160" s="338">
        <v>837.21506184264035</v>
      </c>
      <c r="L160" s="338">
        <v>903.39062217211881</v>
      </c>
      <c r="M160" s="338">
        <v>991.53916081396858</v>
      </c>
      <c r="N160" s="338">
        <v>983.20830189752485</v>
      </c>
      <c r="O160" s="338">
        <v>1084.1090547919036</v>
      </c>
      <c r="P160" s="338">
        <v>1200.9711294224396</v>
      </c>
      <c r="Q160" s="338" t="s">
        <v>286</v>
      </c>
      <c r="R160" s="338">
        <v>1372.3358716383311</v>
      </c>
      <c r="S160" s="338" t="s">
        <v>286</v>
      </c>
      <c r="T160" s="340">
        <f t="shared" si="12"/>
        <v>7754.3269118628241</v>
      </c>
      <c r="U160" s="339">
        <f t="shared" si="13"/>
        <v>5799.0507750922379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11.680449999999993</v>
      </c>
      <c r="E161" s="338">
        <v>113.57717661383597</v>
      </c>
      <c r="F161" s="338">
        <v>620.22961394552055</v>
      </c>
      <c r="G161" s="338" t="s">
        <v>286</v>
      </c>
      <c r="H161" s="338">
        <v>1592.4880184259675</v>
      </c>
      <c r="I161" s="338">
        <v>1474.304471157928</v>
      </c>
      <c r="J161" s="338">
        <v>361.82163266453279</v>
      </c>
      <c r="K161" s="338">
        <v>567.62693761377204</v>
      </c>
      <c r="L161" s="338">
        <v>432.5974937548657</v>
      </c>
      <c r="M161" s="338">
        <v>601.81719627333302</v>
      </c>
      <c r="N161" s="338">
        <v>482.5974937548657</v>
      </c>
      <c r="O161" s="338">
        <v>634.83715229833319</v>
      </c>
      <c r="P161" s="338">
        <v>651.63401583333348</v>
      </c>
      <c r="Q161" s="338" t="s">
        <v>286</v>
      </c>
      <c r="R161" s="338">
        <v>674.38671666666642</v>
      </c>
      <c r="S161" s="338" t="s">
        <v>286</v>
      </c>
      <c r="T161" s="340">
        <f t="shared" si="12"/>
        <v>4195.5253711002315</v>
      </c>
      <c r="U161" s="339">
        <f t="shared" si="13"/>
        <v>3278.5857573433659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62.469823858000005</v>
      </c>
      <c r="E163" s="338">
        <v>0</v>
      </c>
      <c r="F163" s="338">
        <v>271.17854500002727</v>
      </c>
      <c r="G163" s="338" t="s">
        <v>286</v>
      </c>
      <c r="H163" s="338">
        <v>323.93579580925433</v>
      </c>
      <c r="I163" s="338">
        <v>979.12783498903013</v>
      </c>
      <c r="J163" s="338">
        <v>316.10754593520744</v>
      </c>
      <c r="K163" s="338">
        <v>222.99193265138322</v>
      </c>
      <c r="L163" s="338">
        <v>346.76196575628592</v>
      </c>
      <c r="M163" s="338">
        <v>358.11999161666517</v>
      </c>
      <c r="N163" s="338">
        <v>367.60390004343236</v>
      </c>
      <c r="O163" s="338">
        <v>420.84741168518633</v>
      </c>
      <c r="P163" s="338">
        <v>457.26140801643504</v>
      </c>
      <c r="Q163" s="338" t="s">
        <v>286</v>
      </c>
      <c r="R163" s="338">
        <v>385.14652891839779</v>
      </c>
      <c r="S163" s="338" t="s">
        <v>286</v>
      </c>
      <c r="T163" s="340">
        <f t="shared" si="12"/>
        <v>2196.8171444790128</v>
      </c>
      <c r="U163" s="339">
        <f t="shared" si="13"/>
        <v>1981.0871709422649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105.17563222123681</v>
      </c>
      <c r="E164" s="358">
        <v>0</v>
      </c>
      <c r="F164" s="358">
        <v>1.1368683772161603E-13</v>
      </c>
      <c r="G164" s="358" t="s">
        <v>286</v>
      </c>
      <c r="H164" s="358">
        <v>586.06806235019531</v>
      </c>
      <c r="I164" s="358">
        <v>432.75519149676688</v>
      </c>
      <c r="J164" s="358">
        <v>113.99993154725212</v>
      </c>
      <c r="K164" s="358">
        <v>46.596191577485179</v>
      </c>
      <c r="L164" s="358">
        <v>124.0311626609672</v>
      </c>
      <c r="M164" s="358">
        <v>31.601972923970433</v>
      </c>
      <c r="N164" s="358">
        <v>133.00690809922679</v>
      </c>
      <c r="O164" s="358">
        <v>28.424490808384029</v>
      </c>
      <c r="P164" s="358">
        <v>92.07570557267114</v>
      </c>
      <c r="Q164" s="358" t="s">
        <v>286</v>
      </c>
      <c r="R164" s="358">
        <v>312.80262605326681</v>
      </c>
      <c r="S164" s="358" t="s">
        <v>286</v>
      </c>
      <c r="T164" s="343">
        <f t="shared" si="12"/>
        <v>1361.9843962835791</v>
      </c>
      <c r="U164" s="344">
        <f t="shared" si="13"/>
        <v>539.3778468066065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1138.1117096818045</v>
      </c>
      <c r="E166" s="338">
        <v>772.79895881000061</v>
      </c>
      <c r="F166" s="338">
        <v>2181.7423329782309</v>
      </c>
      <c r="G166" s="338">
        <v>2135.811496640275</v>
      </c>
      <c r="H166" s="338">
        <v>4184.8859768121356</v>
      </c>
      <c r="I166" s="338">
        <f>I115+I107+I64</f>
        <v>4492.9883856272236</v>
      </c>
      <c r="J166" s="338">
        <v>1932.9080236987579</v>
      </c>
      <c r="K166" s="338">
        <f>K115+K107+K64</f>
        <v>2760.4706215138613</v>
      </c>
      <c r="L166" s="338">
        <v>2069.3154506803953</v>
      </c>
      <c r="M166" s="338">
        <f>M115+M107+M64</f>
        <v>2972.7485617149168</v>
      </c>
      <c r="N166" s="338">
        <v>2181.6478319022158</v>
      </c>
      <c r="O166" s="338">
        <f>O115+O107+O64</f>
        <v>3184.7843271943862</v>
      </c>
      <c r="P166" s="338">
        <f>P115+P107+P64</f>
        <v>3445.9986108852836</v>
      </c>
      <c r="Q166" s="338" t="s">
        <v>286</v>
      </c>
      <c r="R166" s="338">
        <f>R115+R107+R64</f>
        <v>3730.115824351743</v>
      </c>
      <c r="S166" s="338" t="s">
        <v>286</v>
      </c>
      <c r="T166" s="340">
        <f>IFERROR(H166+J166+L166+N166+P166+R166+0+0,"-")</f>
        <v>17544.871718330531</v>
      </c>
      <c r="U166" s="339">
        <f>IFERROR(I166+K166+M166+O166,"-")</f>
        <v>13410.991896050387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3209.3161680199996</v>
      </c>
      <c r="E167" s="338">
        <v>3104.0097572399995</v>
      </c>
      <c r="F167" s="338">
        <v>3107.5720937399997</v>
      </c>
      <c r="G167" s="338">
        <v>3107.5720937399997</v>
      </c>
      <c r="H167" s="338">
        <v>3025.1022328800009</v>
      </c>
      <c r="I167" s="338">
        <v>2806.4507171756513</v>
      </c>
      <c r="J167" s="338">
        <v>3023.0978592100014</v>
      </c>
      <c r="K167" s="338">
        <v>2508.9987973556513</v>
      </c>
      <c r="L167" s="338">
        <v>2977.0978592100014</v>
      </c>
      <c r="M167" s="338">
        <v>2509.816572465651</v>
      </c>
      <c r="N167" s="338">
        <v>2885.0978592100014</v>
      </c>
      <c r="O167" s="338">
        <v>2504.099072875651</v>
      </c>
      <c r="P167" s="338">
        <v>2504.0990728756506</v>
      </c>
      <c r="Q167" s="338" t="s">
        <v>286</v>
      </c>
      <c r="R167" s="338">
        <v>2504.0990728756506</v>
      </c>
      <c r="S167" s="338" t="s">
        <v>286</v>
      </c>
      <c r="T167" s="340">
        <f>H167</f>
        <v>3025.1022328800009</v>
      </c>
      <c r="U167" s="339">
        <f>I167</f>
        <v>2806.4507171756513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539.19240962000003</v>
      </c>
      <c r="E168" s="338">
        <v>2.6441310099999988</v>
      </c>
      <c r="F168" s="338">
        <v>6.206467509999988</v>
      </c>
      <c r="G168" s="338">
        <v>6.206467509999988</v>
      </c>
      <c r="H168" s="338">
        <v>1522.31194781</v>
      </c>
      <c r="I168" s="338">
        <v>5.0850909399999651</v>
      </c>
      <c r="J168" s="338">
        <v>1499.0325465200015</v>
      </c>
      <c r="K168" s="338">
        <v>1629.0017498300001</v>
      </c>
      <c r="L168" s="338">
        <v>342</v>
      </c>
      <c r="M168" s="338">
        <v>972.36387639999987</v>
      </c>
      <c r="N168" s="338">
        <v>1430.31194781</v>
      </c>
      <c r="O168" s="338">
        <v>0</v>
      </c>
      <c r="P168" s="338">
        <v>1629.0017498300001</v>
      </c>
      <c r="Q168" s="338" t="s">
        <v>286</v>
      </c>
      <c r="R168" s="338">
        <v>1629.0017498300001</v>
      </c>
      <c r="S168" s="338" t="s">
        <v>286</v>
      </c>
      <c r="T168" s="340">
        <f>H168</f>
        <v>1522.31194781</v>
      </c>
      <c r="U168" s="339">
        <f>I168</f>
        <v>5.0850909399999651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3204.0097572399995</v>
      </c>
      <c r="E169" s="338">
        <v>3107.5720937399997</v>
      </c>
      <c r="F169" s="338">
        <v>3025.1022328800009</v>
      </c>
      <c r="G169" s="338">
        <v>2806.4507171700002</v>
      </c>
      <c r="H169" s="338">
        <v>3023.0978592100014</v>
      </c>
      <c r="I169" s="338">
        <v>2508.9987973556513</v>
      </c>
      <c r="J169" s="338">
        <v>2977.0978592100014</v>
      </c>
      <c r="K169" s="338">
        <v>2509.816572465651</v>
      </c>
      <c r="L169" s="338">
        <v>2885.0978592100014</v>
      </c>
      <c r="M169" s="338">
        <v>2504.099072875651</v>
      </c>
      <c r="N169" s="338">
        <v>2885.0978592100014</v>
      </c>
      <c r="O169" s="338">
        <v>2504.0990728756506</v>
      </c>
      <c r="P169" s="338">
        <v>2504.0990728756506</v>
      </c>
      <c r="Q169" s="338" t="s">
        <v>286</v>
      </c>
      <c r="R169" s="338">
        <v>2504.0990728756506</v>
      </c>
      <c r="S169" s="338" t="s">
        <v>286</v>
      </c>
      <c r="T169" s="340">
        <f>R169</f>
        <v>2504.0990728756506</v>
      </c>
      <c r="U169" s="339">
        <f>O168</f>
        <v>0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1153.50081482</v>
      </c>
      <c r="E170" s="338">
        <v>6.206467509999988</v>
      </c>
      <c r="F170" s="338">
        <v>1522.31194781</v>
      </c>
      <c r="G170" s="338">
        <v>5.0850909399999651</v>
      </c>
      <c r="H170" s="338">
        <v>1499.0325465200015</v>
      </c>
      <c r="I170" s="338">
        <v>1629.0017498300001</v>
      </c>
      <c r="J170" s="338">
        <v>342</v>
      </c>
      <c r="K170" s="338">
        <v>972.36387639999987</v>
      </c>
      <c r="L170" s="338">
        <v>1430.31194781</v>
      </c>
      <c r="M170" s="338">
        <v>0</v>
      </c>
      <c r="N170" s="338">
        <v>1453.0325465200015</v>
      </c>
      <c r="O170" s="338">
        <v>1629.0017498300001</v>
      </c>
      <c r="P170" s="338">
        <v>1629.0017498300001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2504.0990728756506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2.8151979546329269</v>
      </c>
      <c r="E171" s="358">
        <v>4.0211908392387254</v>
      </c>
      <c r="F171" s="358">
        <v>1.3865533922837372</v>
      </c>
      <c r="G171" s="358">
        <f>G169/G166</f>
        <v>1.3139973830015759</v>
      </c>
      <c r="H171" s="358">
        <v>0.72238476172602106</v>
      </c>
      <c r="I171" s="358">
        <f>I169/I166</f>
        <v>0.55842539130120494</v>
      </c>
      <c r="J171" s="358">
        <v>1.5402170319067285</v>
      </c>
      <c r="K171" s="358">
        <f>K169/K166</f>
        <v>0.90919879853285679</v>
      </c>
      <c r="L171" s="358">
        <v>1.3942281532094949</v>
      </c>
      <c r="M171" s="358">
        <f>M169/M166</f>
        <v>0.84235145384481769</v>
      </c>
      <c r="N171" s="358">
        <v>1.3224397709938527</v>
      </c>
      <c r="O171" s="358">
        <f>O169/O166</f>
        <v>0.7862695917879059</v>
      </c>
      <c r="P171" s="358">
        <f>P169/P166</f>
        <v>0.72666862516010788</v>
      </c>
      <c r="Q171" s="358" t="s">
        <v>286</v>
      </c>
      <c r="R171" s="358">
        <f>R169/R166</f>
        <v>0.6713193881347741</v>
      </c>
      <c r="S171" s="358" t="s">
        <v>286</v>
      </c>
      <c r="T171" s="343">
        <f>T169/T166</f>
        <v>0.14272541361812396</v>
      </c>
      <c r="U171" s="344">
        <f>U169/U166</f>
        <v>0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7580.6375903999988</v>
      </c>
      <c r="E173" s="345">
        <v>9951.1922082099991</v>
      </c>
      <c r="F173" s="345">
        <v>13413.151889578476</v>
      </c>
      <c r="G173" s="345">
        <v>12584.996339949999</v>
      </c>
      <c r="H173" s="345">
        <v>12879.191919354993</v>
      </c>
      <c r="I173" s="345">
        <f>I179+I181+I182+I187+I190</f>
        <v>14809.019275996519</v>
      </c>
      <c r="J173" s="345">
        <v>11712.976985318373</v>
      </c>
      <c r="K173" s="345">
        <f>K179+K181+K182+K187+K190</f>
        <v>12966.777992978894</v>
      </c>
      <c r="L173" s="345">
        <v>12345.6220810908</v>
      </c>
      <c r="M173" s="345">
        <f>M179+M181+M182+M187+M190</f>
        <v>13716.030838734758</v>
      </c>
      <c r="N173" s="345">
        <v>12988.966621182884</v>
      </c>
      <c r="O173" s="345">
        <f>O179+O181+O182+O187+O190</f>
        <v>14443.745411158397</v>
      </c>
      <c r="P173" s="345">
        <f>P179+P181+P182+P187+P190</f>
        <v>15199.692424314348</v>
      </c>
      <c r="Q173" s="345" t="s">
        <v>286</v>
      </c>
      <c r="R173" s="345">
        <f>R179+R181+R182+R187+R190</f>
        <v>16158.896863828206</v>
      </c>
      <c r="S173" s="345" t="s">
        <v>286</v>
      </c>
      <c r="T173" s="336">
        <f t="shared" ref="T173:T204" si="14">IFERROR(H173+J173+L173+N173+P173+R173+0+0,"-")</f>
        <v>81285.346895089606</v>
      </c>
      <c r="U173" s="337">
        <f t="shared" ref="U173:U204" si="15">IFERROR(I173+K173+M173+O173,"-")</f>
        <v>55935.573518868565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6986.1531738599997</v>
      </c>
      <c r="E179" s="338">
        <v>8663.7679848299995</v>
      </c>
      <c r="F179" s="338">
        <v>11715.941916759655</v>
      </c>
      <c r="G179" s="338">
        <v>10367.76644302</v>
      </c>
      <c r="H179" s="338">
        <v>10509.275402571622</v>
      </c>
      <c r="I179" s="338">
        <v>11270.687112798661</v>
      </c>
      <c r="J179" s="338">
        <v>11087.783862964634</v>
      </c>
      <c r="K179" s="338">
        <v>12481.732109310693</v>
      </c>
      <c r="L179" s="338">
        <v>11603.934720459654</v>
      </c>
      <c r="M179" s="338">
        <v>13265.669910486946</v>
      </c>
      <c r="N179" s="338">
        <v>12095.525788013498</v>
      </c>
      <c r="O179" s="338">
        <v>13945.151510662439</v>
      </c>
      <c r="P179" s="338">
        <v>14641.607251818361</v>
      </c>
      <c r="Q179" s="338" t="s">
        <v>286</v>
      </c>
      <c r="R179" s="338">
        <v>15406.015317708587</v>
      </c>
      <c r="S179" s="338" t="s">
        <v>286</v>
      </c>
      <c r="T179" s="340">
        <f t="shared" si="14"/>
        <v>75344.142343536354</v>
      </c>
      <c r="U179" s="339">
        <f t="shared" si="15"/>
        <v>50963.240643258745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135.83735091</v>
      </c>
      <c r="E181" s="338">
        <v>886.73083234000001</v>
      </c>
      <c r="F181" s="338">
        <v>486.75251083599983</v>
      </c>
      <c r="G181" s="338">
        <v>627.89193270999999</v>
      </c>
      <c r="H181" s="338">
        <v>84.099682348567057</v>
      </c>
      <c r="I181" s="338">
        <v>309.82512223572775</v>
      </c>
      <c r="J181" s="338">
        <v>107.92170106574146</v>
      </c>
      <c r="K181" s="338">
        <v>126.31803251513499</v>
      </c>
      <c r="L181" s="338">
        <v>112.98631610154463</v>
      </c>
      <c r="M181" s="338">
        <v>41.309795915374984</v>
      </c>
      <c r="N181" s="338">
        <v>112.98631610154463</v>
      </c>
      <c r="O181" s="338">
        <v>32.203928304032033</v>
      </c>
      <c r="P181" s="338">
        <v>26.41829702101661</v>
      </c>
      <c r="Q181" s="338" t="s">
        <v>286</v>
      </c>
      <c r="R181" s="338">
        <v>130.80555815953559</v>
      </c>
      <c r="S181" s="338" t="s">
        <v>286</v>
      </c>
      <c r="T181" s="340">
        <f t="shared" si="14"/>
        <v>575.2178707979499</v>
      </c>
      <c r="U181" s="339">
        <f t="shared" si="15"/>
        <v>509.65687897026976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/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458.64706562999879</v>
      </c>
      <c r="E190" s="338">
        <v>400.6933910400009</v>
      </c>
      <c r="F190" s="338">
        <v>1210.4574619828197</v>
      </c>
      <c r="G190" s="338">
        <v>1589.3379642199995</v>
      </c>
      <c r="H190" s="338">
        <v>2285.8168344348037</v>
      </c>
      <c r="I190" s="338">
        <v>3228.5070409621289</v>
      </c>
      <c r="J190" s="338">
        <v>517.27142128799858</v>
      </c>
      <c r="K190" s="338">
        <v>358.72785115306601</v>
      </c>
      <c r="L190" s="338">
        <v>628.70104452960004</v>
      </c>
      <c r="M190" s="338">
        <v>409.05113233243628</v>
      </c>
      <c r="N190" s="338">
        <v>780.45451706784036</v>
      </c>
      <c r="O190" s="338">
        <v>466.38997219192555</v>
      </c>
      <c r="P190" s="338">
        <v>531.66687547497065</v>
      </c>
      <c r="Q190" s="338" t="s">
        <v>286</v>
      </c>
      <c r="R190" s="338">
        <v>622.07598796008358</v>
      </c>
      <c r="S190" s="338" t="s">
        <v>286</v>
      </c>
      <c r="T190" s="340">
        <f t="shared" si="14"/>
        <v>5365.9866807552971</v>
      </c>
      <c r="U190" s="339">
        <f t="shared" si="15"/>
        <v>4462.6759966395566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7193.2437521399988</v>
      </c>
      <c r="E191" s="338">
        <v>8871.7269932300005</v>
      </c>
      <c r="F191" s="338">
        <v>11088.639760302198</v>
      </c>
      <c r="G191" s="338">
        <v>10062.960490940004</v>
      </c>
      <c r="H191" s="338">
        <v>10182.065059932585</v>
      </c>
      <c r="I191" s="338">
        <v>11654.807263623863</v>
      </c>
      <c r="J191" s="338">
        <v>10221.650683304186</v>
      </c>
      <c r="K191" s="338">
        <v>11316.395874504426</v>
      </c>
      <c r="L191" s="338">
        <v>10655.942480986829</v>
      </c>
      <c r="M191" s="338">
        <v>11893.010234616944</v>
      </c>
      <c r="N191" s="338">
        <v>11283.992109096325</v>
      </c>
      <c r="O191" s="338">
        <v>12367.900244772203</v>
      </c>
      <c r="P191" s="338">
        <v>12950.883373138493</v>
      </c>
      <c r="Q191" s="338" t="s">
        <v>286</v>
      </c>
      <c r="R191" s="338">
        <v>13418.077928377465</v>
      </c>
      <c r="S191" s="338" t="s">
        <v>286</v>
      </c>
      <c r="T191" s="340">
        <f t="shared" si="14"/>
        <v>68712.611634835877</v>
      </c>
      <c r="U191" s="339">
        <f t="shared" si="15"/>
        <v>47232.113617517432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1032.75881108</v>
      </c>
      <c r="E193" s="338">
        <v>1139.86594618</v>
      </c>
      <c r="F193" s="338">
        <v>1315.6346946003475</v>
      </c>
      <c r="G193" s="338">
        <v>1207.94465304</v>
      </c>
      <c r="H193" s="338">
        <v>1316.5615899720444</v>
      </c>
      <c r="I193" s="338">
        <f>I194+I195+I196</f>
        <v>1175.291918152541</v>
      </c>
      <c r="J193" s="338">
        <v>1370.477375361658</v>
      </c>
      <c r="K193" s="338">
        <f>K194+K195+K196</f>
        <v>1256.7819327418895</v>
      </c>
      <c r="L193" s="338">
        <v>1426.4238544165089</v>
      </c>
      <c r="M193" s="338">
        <f>M194+M195+M196</f>
        <v>1274.9973293694643</v>
      </c>
      <c r="N193" s="338">
        <v>1484.6524413689663</v>
      </c>
      <c r="O193" s="338">
        <f>O194+O195+O196</f>
        <v>1311.8060157007751</v>
      </c>
      <c r="P193" s="338">
        <f>P194+P195+P196</f>
        <v>1350.9501031380057</v>
      </c>
      <c r="Q193" s="338" t="s">
        <v>286</v>
      </c>
      <c r="R193" s="338">
        <f>R194+R195+R196</f>
        <v>1392.9999295493155</v>
      </c>
      <c r="S193" s="338" t="s">
        <v>286</v>
      </c>
      <c r="T193" s="340">
        <f t="shared" si="14"/>
        <v>8342.0652938064995</v>
      </c>
      <c r="U193" s="339">
        <f t="shared" si="15"/>
        <v>5018.8771959646701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1032.75881108</v>
      </c>
      <c r="E196" s="338">
        <v>1139.86594618</v>
      </c>
      <c r="F196" s="338">
        <v>1315.6346946003475</v>
      </c>
      <c r="G196" s="338">
        <v>1207.94465304</v>
      </c>
      <c r="H196" s="338">
        <v>1316.5615899720444</v>
      </c>
      <c r="I196" s="338">
        <v>1175.291918152541</v>
      </c>
      <c r="J196" s="338">
        <v>1370.477375361658</v>
      </c>
      <c r="K196" s="338">
        <v>1256.7819327418895</v>
      </c>
      <c r="L196" s="338">
        <v>1426.4238544165089</v>
      </c>
      <c r="M196" s="338">
        <v>1274.9973293694643</v>
      </c>
      <c r="N196" s="338">
        <v>1484.6524413689663</v>
      </c>
      <c r="O196" s="338">
        <v>1311.8060157007751</v>
      </c>
      <c r="P196" s="338">
        <v>1350.9501031380057</v>
      </c>
      <c r="Q196" s="338" t="s">
        <v>286</v>
      </c>
      <c r="R196" s="338">
        <v>1392.9999295493155</v>
      </c>
      <c r="S196" s="338" t="s">
        <v>286</v>
      </c>
      <c r="T196" s="340">
        <f t="shared" si="14"/>
        <v>8342.0652938064995</v>
      </c>
      <c r="U196" s="339">
        <f t="shared" si="15"/>
        <v>5018.8771959646701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1197.74809559</v>
      </c>
      <c r="E197" s="338">
        <v>1473.06780211</v>
      </c>
      <c r="F197" s="338">
        <v>1554.5174514324874</v>
      </c>
      <c r="G197" s="338">
        <v>1554.1792683100002</v>
      </c>
      <c r="H197" s="338">
        <v>1715.6347219675858</v>
      </c>
      <c r="I197" s="338">
        <v>1939.9312172487719</v>
      </c>
      <c r="J197" s="338">
        <v>1827.0144332707339</v>
      </c>
      <c r="K197" s="338">
        <v>2132.1202692972138</v>
      </c>
      <c r="L197" s="338">
        <v>1917.4836564115578</v>
      </c>
      <c r="M197" s="338">
        <v>2289.187573201747</v>
      </c>
      <c r="N197" s="338">
        <v>2003.2205378623685</v>
      </c>
      <c r="O197" s="338">
        <v>2412.7250541621852</v>
      </c>
      <c r="P197" s="338">
        <v>2512.4545666749191</v>
      </c>
      <c r="Q197" s="338" t="s">
        <v>286</v>
      </c>
      <c r="R197" s="338">
        <v>2616.3063788458217</v>
      </c>
      <c r="S197" s="338" t="s">
        <v>286</v>
      </c>
      <c r="T197" s="340">
        <f t="shared" si="14"/>
        <v>12592.114295032987</v>
      </c>
      <c r="U197" s="339">
        <f t="shared" si="15"/>
        <v>8773.9641139099185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1535.0673254599999</v>
      </c>
      <c r="E198" s="338">
        <v>2438.7452554299998</v>
      </c>
      <c r="F198" s="338">
        <v>4462.0137880930006</v>
      </c>
      <c r="G198" s="338">
        <v>3293.6506015700006</v>
      </c>
      <c r="H198" s="338">
        <v>2719.4802241982488</v>
      </c>
      <c r="I198" s="338">
        <v>2537.8011665489998</v>
      </c>
      <c r="J198" s="338">
        <v>2832.3433951864877</v>
      </c>
      <c r="K198" s="338">
        <v>2615.8130998596912</v>
      </c>
      <c r="L198" s="338">
        <v>2943.3728257821062</v>
      </c>
      <c r="M198" s="338">
        <v>2728.453815629181</v>
      </c>
      <c r="N198" s="338">
        <v>3060.928344585629</v>
      </c>
      <c r="O198" s="338">
        <v>2838.4906197051887</v>
      </c>
      <c r="P198" s="338">
        <v>2952.0539507095468</v>
      </c>
      <c r="Q198" s="338" t="s">
        <v>286</v>
      </c>
      <c r="R198" s="338">
        <v>3075.5611453139777</v>
      </c>
      <c r="S198" s="338" t="s">
        <v>286</v>
      </c>
      <c r="T198" s="340">
        <f t="shared" si="14"/>
        <v>17583.739885775998</v>
      </c>
      <c r="U198" s="339">
        <f t="shared" si="15"/>
        <v>10720.558701743061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958.23088602999997</v>
      </c>
      <c r="E200" s="338">
        <v>1025.49645061</v>
      </c>
      <c r="F200" s="338">
        <v>1121.4005693320676</v>
      </c>
      <c r="G200" s="338">
        <v>1210.0733433200003</v>
      </c>
      <c r="H200" s="338">
        <v>1131.3552775856579</v>
      </c>
      <c r="I200" s="338">
        <v>1291.0684433916529</v>
      </c>
      <c r="J200" s="338">
        <v>1176.6094886890842</v>
      </c>
      <c r="K200" s="338">
        <v>1382.7999452361942</v>
      </c>
      <c r="L200" s="338">
        <v>1223.6738682366474</v>
      </c>
      <c r="M200" s="338">
        <v>1438.1119430456422</v>
      </c>
      <c r="N200" s="338">
        <v>1272.6208229661136</v>
      </c>
      <c r="O200" s="338">
        <v>1495.6364207674678</v>
      </c>
      <c r="P200" s="338">
        <v>1555.4618775981667</v>
      </c>
      <c r="Q200" s="338" t="s">
        <v>286</v>
      </c>
      <c r="R200" s="338">
        <v>1596.0387166209205</v>
      </c>
      <c r="S200" s="338" t="s">
        <v>286</v>
      </c>
      <c r="T200" s="340">
        <f t="shared" si="14"/>
        <v>7955.7600516965904</v>
      </c>
      <c r="U200" s="339">
        <f t="shared" si="15"/>
        <v>5607.6167524409566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209.83713675999996</v>
      </c>
      <c r="E201" s="338">
        <v>348.09413053000003</v>
      </c>
      <c r="F201" s="338">
        <v>367.87078819999999</v>
      </c>
      <c r="G201" s="338">
        <v>359.35645789</v>
      </c>
      <c r="H201" s="338">
        <v>353.33865172609137</v>
      </c>
      <c r="I201" s="338">
        <v>417.95088915992289</v>
      </c>
      <c r="J201" s="338">
        <v>367.47219779513506</v>
      </c>
      <c r="K201" s="338">
        <v>417.98394193630105</v>
      </c>
      <c r="L201" s="338">
        <v>382.17108570694046</v>
      </c>
      <c r="M201" s="338">
        <v>434.70329961375313</v>
      </c>
      <c r="N201" s="338">
        <v>397.45792913521808</v>
      </c>
      <c r="O201" s="338">
        <v>452.09143159830325</v>
      </c>
      <c r="P201" s="338">
        <v>470.17508886223544</v>
      </c>
      <c r="Q201" s="338" t="s">
        <v>286</v>
      </c>
      <c r="R201" s="338">
        <v>485.19576985275978</v>
      </c>
      <c r="S201" s="338" t="s">
        <v>286</v>
      </c>
      <c r="T201" s="340">
        <f t="shared" si="14"/>
        <v>2455.8107230783803</v>
      </c>
      <c r="U201" s="339">
        <f t="shared" si="15"/>
        <v>1722.7295623082803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709.36488560999999</v>
      </c>
      <c r="E202" s="338">
        <v>893.50136701999998</v>
      </c>
      <c r="F202" s="338">
        <v>660.0114969865773</v>
      </c>
      <c r="G202" s="338">
        <v>790.76041449000002</v>
      </c>
      <c r="H202" s="338">
        <v>1498.6172080431018</v>
      </c>
      <c r="I202" s="338">
        <v>1453.9259678405663</v>
      </c>
      <c r="J202" s="338">
        <v>819.36644141181011</v>
      </c>
      <c r="K202" s="338">
        <v>1548.9432439353557</v>
      </c>
      <c r="L202" s="338">
        <v>866.93639733139969</v>
      </c>
      <c r="M202" s="338">
        <v>1593.8864426649059</v>
      </c>
      <c r="N202" s="338">
        <v>919.78930576902314</v>
      </c>
      <c r="O202" s="338">
        <v>1717.1888342733707</v>
      </c>
      <c r="P202" s="338">
        <v>1868.910552983052</v>
      </c>
      <c r="Q202" s="338" t="s">
        <v>286</v>
      </c>
      <c r="R202" s="338">
        <v>1986.1161516421103</v>
      </c>
      <c r="S202" s="338" t="s">
        <v>286</v>
      </c>
      <c r="T202" s="340">
        <f t="shared" si="14"/>
        <v>7959.7360571804966</v>
      </c>
      <c r="U202" s="339">
        <f t="shared" si="15"/>
        <v>6313.944488714199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151.21832237000001</v>
      </c>
      <c r="E203" s="338">
        <v>304.90159435999999</v>
      </c>
      <c r="F203" s="338">
        <v>261.01587527148718</v>
      </c>
      <c r="G203" s="338">
        <v>172.93517483000002</v>
      </c>
      <c r="H203" s="338">
        <v>638.72897758730426</v>
      </c>
      <c r="I203" s="338">
        <v>550.10820693183462</v>
      </c>
      <c r="J203" s="338">
        <v>189.88354192024246</v>
      </c>
      <c r="K203" s="338">
        <v>731.09641993295361</v>
      </c>
      <c r="L203" s="338">
        <v>218.1077201590754</v>
      </c>
      <c r="M203" s="338">
        <v>734.75399320166878</v>
      </c>
      <c r="N203" s="338">
        <v>244.53403944556291</v>
      </c>
      <c r="O203" s="338">
        <v>817.61546064667539</v>
      </c>
      <c r="P203" s="338">
        <v>910.77457645407912</v>
      </c>
      <c r="Q203" s="338" t="s">
        <v>286</v>
      </c>
      <c r="R203" s="338">
        <v>966.33767030210015</v>
      </c>
      <c r="S203" s="338" t="s">
        <v>286</v>
      </c>
      <c r="T203" s="340">
        <f t="shared" si="14"/>
        <v>3168.3665258683641</v>
      </c>
      <c r="U203" s="339">
        <f t="shared" si="15"/>
        <v>2833.5740807131324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358.85865878999971</v>
      </c>
      <c r="E204" s="338">
        <v>336.01156391999984</v>
      </c>
      <c r="F204" s="338">
        <v>417.80798989474374</v>
      </c>
      <c r="G204" s="338">
        <v>377.69202720999965</v>
      </c>
      <c r="H204" s="338">
        <v>408.10934654836024</v>
      </c>
      <c r="I204" s="338">
        <v>465.86049480843008</v>
      </c>
      <c r="J204" s="338">
        <v>422.73240714961412</v>
      </c>
      <c r="K204" s="338">
        <v>516.12888452619927</v>
      </c>
      <c r="L204" s="338">
        <v>437.94039017491832</v>
      </c>
      <c r="M204" s="338">
        <v>557.55659440012641</v>
      </c>
      <c r="N204" s="338">
        <v>453.75669252123475</v>
      </c>
      <c r="O204" s="338">
        <v>591.92940897493486</v>
      </c>
      <c r="P204" s="338">
        <v>617.27274956720657</v>
      </c>
      <c r="Q204" s="338" t="s">
        <v>286</v>
      </c>
      <c r="R204" s="338">
        <v>615.01247800613123</v>
      </c>
      <c r="S204" s="338" t="s">
        <v>286</v>
      </c>
      <c r="T204" s="340">
        <f t="shared" si="14"/>
        <v>2954.824063967465</v>
      </c>
      <c r="U204" s="339">
        <f t="shared" si="15"/>
        <v>2131.4753827096906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280.07169324999973</v>
      </c>
      <c r="E205" s="338">
        <v>184.6862012900001</v>
      </c>
      <c r="F205" s="338">
        <v>224.55149341928245</v>
      </c>
      <c r="G205" s="338">
        <v>129.4155455199998</v>
      </c>
      <c r="H205" s="338">
        <v>424.14968503922273</v>
      </c>
      <c r="I205" s="338">
        <v>432.80073023850355</v>
      </c>
      <c r="J205" s="338">
        <v>504.34719844818619</v>
      </c>
      <c r="K205" s="338">
        <v>478.23250633409634</v>
      </c>
      <c r="L205" s="338">
        <v>599.65108165048559</v>
      </c>
      <c r="M205" s="338">
        <v>529.07906605240896</v>
      </c>
      <c r="N205" s="338">
        <v>741.41264776228036</v>
      </c>
      <c r="O205" s="338">
        <v>585.49771066459562</v>
      </c>
      <c r="P205" s="338">
        <v>648.15137765147711</v>
      </c>
      <c r="Q205" s="338" t="s">
        <v>286</v>
      </c>
      <c r="R205" s="338">
        <v>717.50956613417839</v>
      </c>
      <c r="S205" s="338" t="s">
        <v>286</v>
      </c>
      <c r="T205" s="340">
        <f t="shared" ref="T205:T225" si="16">IFERROR(H205+J205+L205+N205+P205+R205+0+0,"-")</f>
        <v>3635.2215566858304</v>
      </c>
      <c r="U205" s="339">
        <f t="shared" ref="U205:U225" si="17">IFERROR(I205+K205+M205+O205,"-")</f>
        <v>2025.6100132896045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51.002512250000009</v>
      </c>
      <c r="E206" s="338">
        <v>49.322256580000001</v>
      </c>
      <c r="F206" s="338">
        <v>54.494633015999995</v>
      </c>
      <c r="G206" s="338">
        <v>52.166223989999999</v>
      </c>
      <c r="H206" s="338">
        <v>26.083040543999992</v>
      </c>
      <c r="I206" s="338">
        <v>72.681486354988081</v>
      </c>
      <c r="J206" s="338">
        <v>21.826016015999997</v>
      </c>
      <c r="K206" s="338">
        <v>69.018869653540236</v>
      </c>
      <c r="L206" s="338">
        <v>0.54089337599999998</v>
      </c>
      <c r="M206" s="338">
        <v>48.351924339787629</v>
      </c>
      <c r="N206" s="338">
        <v>0.54089337599999998</v>
      </c>
      <c r="O206" s="338">
        <v>48.994823283918379</v>
      </c>
      <c r="P206" s="338">
        <v>49.663431654267882</v>
      </c>
      <c r="Q206" s="338" t="s">
        <v>286</v>
      </c>
      <c r="R206" s="338">
        <v>49.663431654267882</v>
      </c>
      <c r="S206" s="338" t="s">
        <v>286</v>
      </c>
      <c r="T206" s="340">
        <f t="shared" si="16"/>
        <v>148.31770662053577</v>
      </c>
      <c r="U206" s="339">
        <f t="shared" si="17"/>
        <v>239.04710363223433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321.01055194000003</v>
      </c>
      <c r="E207" s="338">
        <v>336.47692107000006</v>
      </c>
      <c r="F207" s="338">
        <v>506.30328225538091</v>
      </c>
      <c r="G207" s="338">
        <v>534.98163963000002</v>
      </c>
      <c r="H207" s="338">
        <v>476.27996746220072</v>
      </c>
      <c r="I207" s="338">
        <v>509.19942055999991</v>
      </c>
      <c r="J207" s="338">
        <v>320.26210446648361</v>
      </c>
      <c r="K207" s="338">
        <v>453.22014853999997</v>
      </c>
      <c r="L207" s="338">
        <v>278.17437461648348</v>
      </c>
      <c r="M207" s="338">
        <v>449.57718739000006</v>
      </c>
      <c r="N207" s="338">
        <v>256.54975055648345</v>
      </c>
      <c r="O207" s="338">
        <v>382.03221744000001</v>
      </c>
      <c r="P207" s="338">
        <v>383.8903193000001</v>
      </c>
      <c r="Q207" s="338" t="s">
        <v>286</v>
      </c>
      <c r="R207" s="338">
        <v>384.42230152999997</v>
      </c>
      <c r="S207" s="338" t="s">
        <v>286</v>
      </c>
      <c r="T207" s="340">
        <f t="shared" si="16"/>
        <v>2099.5788179316514</v>
      </c>
      <c r="U207" s="339">
        <f t="shared" si="17"/>
        <v>1794.0289739299999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539.29319537999936</v>
      </c>
      <c r="E208" s="338">
        <v>646.45909849000009</v>
      </c>
      <c r="F208" s="338">
        <v>404.03357307230817</v>
      </c>
      <c r="G208" s="338">
        <v>552.74031597000351</v>
      </c>
      <c r="H208" s="338">
        <v>112.45534684607048</v>
      </c>
      <c r="I208" s="338">
        <v>1358.2955293194873</v>
      </c>
      <c r="J208" s="338">
        <v>559.19962550899299</v>
      </c>
      <c r="K208" s="338">
        <v>445.35303244394504</v>
      </c>
      <c r="L208" s="338">
        <v>579.57405328378138</v>
      </c>
      <c r="M208" s="338">
        <v>549.10505890992806</v>
      </c>
      <c r="N208" s="338">
        <v>693.06274319300576</v>
      </c>
      <c r="O208" s="338">
        <v>531.50770820146408</v>
      </c>
      <c r="P208" s="338">
        <v>541.89935499961325</v>
      </c>
      <c r="Q208" s="338" t="s">
        <v>286</v>
      </c>
      <c r="R208" s="338">
        <v>499.25205922798153</v>
      </c>
      <c r="S208" s="338" t="s">
        <v>286</v>
      </c>
      <c r="T208" s="340">
        <f t="shared" si="16"/>
        <v>2985.4431830594458</v>
      </c>
      <c r="U208" s="339">
        <f t="shared" si="17"/>
        <v>2884.2613288748244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3.6828887899999998</v>
      </c>
      <c r="E209" s="338">
        <v>8.6440941000000002</v>
      </c>
      <c r="F209" s="338">
        <v>11.866211755025684</v>
      </c>
      <c r="G209" s="338">
        <v>2.8556261300000001</v>
      </c>
      <c r="H209" s="338">
        <v>0</v>
      </c>
      <c r="I209" s="338">
        <f>I210+I211+I215</f>
        <v>6.8531045300000004</v>
      </c>
      <c r="J209" s="338">
        <v>0</v>
      </c>
      <c r="K209" s="338">
        <f>K210+K211+K215</f>
        <v>7.6412115509499996</v>
      </c>
      <c r="L209" s="338">
        <v>0</v>
      </c>
      <c r="M209" s="338">
        <f>M210+M211+M215</f>
        <v>8.2907145327807505</v>
      </c>
      <c r="N209" s="338">
        <v>0</v>
      </c>
      <c r="O209" s="338">
        <f>O210+O211+O215</f>
        <v>8.8296109774114981</v>
      </c>
      <c r="P209" s="338">
        <f>P210+P211+P215</f>
        <v>9.226943471395014</v>
      </c>
      <c r="Q209" s="338" t="s">
        <v>286</v>
      </c>
      <c r="R209" s="338">
        <f>R210+R211+R215</f>
        <v>9.6421559276077904</v>
      </c>
      <c r="S209" s="338" t="s">
        <v>286</v>
      </c>
      <c r="T209" s="340">
        <f t="shared" si="16"/>
        <v>18.869099399002806</v>
      </c>
      <c r="U209" s="339">
        <f t="shared" si="17"/>
        <v>31.614641591142249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3.6828887899999998</v>
      </c>
      <c r="E210" s="338">
        <v>8.6357045799999987</v>
      </c>
      <c r="F210" s="338">
        <v>11.54023458</v>
      </c>
      <c r="G210" s="338">
        <v>2.8459851999999999</v>
      </c>
      <c r="H210" s="338">
        <v>11.54023458</v>
      </c>
      <c r="I210" s="338">
        <v>6.8531045300000004</v>
      </c>
      <c r="J210" s="338">
        <v>11.54023458</v>
      </c>
      <c r="K210" s="338">
        <v>7.6412115509499996</v>
      </c>
      <c r="L210" s="338">
        <v>11.54023458</v>
      </c>
      <c r="M210" s="338">
        <v>8.2907145327807505</v>
      </c>
      <c r="N210" s="338">
        <v>11.54023458</v>
      </c>
      <c r="O210" s="338">
        <v>8.8296109774114981</v>
      </c>
      <c r="P210" s="338">
        <v>9.226943471395014</v>
      </c>
      <c r="Q210" s="338" t="s">
        <v>286</v>
      </c>
      <c r="R210" s="338">
        <v>9.226943471395014</v>
      </c>
      <c r="S210" s="338" t="s">
        <v>286</v>
      </c>
      <c r="T210" s="340">
        <f t="shared" si="16"/>
        <v>64.614825262790035</v>
      </c>
      <c r="U210" s="339">
        <f t="shared" si="17"/>
        <v>31.614641591142249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</v>
      </c>
      <c r="E215" s="338">
        <v>8.3895200000014825E-3</v>
      </c>
      <c r="F215" s="338">
        <v>0.32597717502568413</v>
      </c>
      <c r="G215" s="338">
        <v>9.6409300000002141E-3</v>
      </c>
      <c r="H215" s="338">
        <v>-11.54023458</v>
      </c>
      <c r="I215" s="338">
        <v>0</v>
      </c>
      <c r="J215" s="338">
        <v>-11.54023458</v>
      </c>
      <c r="K215" s="338">
        <v>0</v>
      </c>
      <c r="L215" s="338">
        <v>-11.54023458</v>
      </c>
      <c r="M215" s="338">
        <v>0</v>
      </c>
      <c r="N215" s="338">
        <v>-11.54023458</v>
      </c>
      <c r="O215" s="338">
        <v>0</v>
      </c>
      <c r="P215" s="338">
        <v>0</v>
      </c>
      <c r="Q215" s="338" t="s">
        <v>286</v>
      </c>
      <c r="R215" s="338">
        <v>0.41521245621277558</v>
      </c>
      <c r="S215" s="338" t="s">
        <v>286</v>
      </c>
      <c r="T215" s="340">
        <f t="shared" si="16"/>
        <v>-45.745725863787221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436.08427097000003</v>
      </c>
      <c r="E216" s="338">
        <v>948.45994878999988</v>
      </c>
      <c r="F216" s="338">
        <v>2698.008147601643</v>
      </c>
      <c r="G216" s="338">
        <v>2631.5748876399998</v>
      </c>
      <c r="H216" s="338">
        <v>2419.1893852761327</v>
      </c>
      <c r="I216" s="338">
        <f>I217+I224+I225</f>
        <v>2807.3366986724955</v>
      </c>
      <c r="J216" s="338">
        <v>1157.4296701965684</v>
      </c>
      <c r="K216" s="338">
        <f>K217+K224+K225</f>
        <v>1499.5222491839718</v>
      </c>
      <c r="L216" s="338">
        <v>1258.3780384310621</v>
      </c>
      <c r="M216" s="338">
        <f>M217+M224+M225</f>
        <v>1561.1676780559435</v>
      </c>
      <c r="N216" s="338">
        <v>1318.4591961010624</v>
      </c>
      <c r="O216" s="338">
        <f>O217+O224+O225</f>
        <v>1625.461402753632</v>
      </c>
      <c r="P216" s="338">
        <f>P217+P224+P225</f>
        <v>1669.9608185995858</v>
      </c>
      <c r="Q216" s="338" t="s">
        <v>286</v>
      </c>
      <c r="R216" s="338">
        <f>R217+R224+R225</f>
        <v>1709.2640602852193</v>
      </c>
      <c r="S216" s="338" t="s">
        <v>286</v>
      </c>
      <c r="T216" s="340">
        <f t="shared" si="16"/>
        <v>9532.6811688896305</v>
      </c>
      <c r="U216" s="339">
        <f t="shared" si="17"/>
        <v>7493.4880286660427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436.08427097000003</v>
      </c>
      <c r="E217" s="338">
        <v>948.45994878999988</v>
      </c>
      <c r="F217" s="338">
        <v>2632.8483856016433</v>
      </c>
      <c r="G217" s="338">
        <v>2631.5748876399998</v>
      </c>
      <c r="H217" s="338">
        <v>2365.2525682761329</v>
      </c>
      <c r="I217" s="338">
        <f>I218+I219+I220+I221+I222+I223</f>
        <v>2743.0635446724955</v>
      </c>
      <c r="J217" s="338">
        <v>1138.5728831965685</v>
      </c>
      <c r="K217" s="338">
        <f>K218+K219+K220+K221+K222+K223</f>
        <v>1452.8206761839717</v>
      </c>
      <c r="L217" s="338">
        <v>1258.3780384310621</v>
      </c>
      <c r="M217" s="338">
        <f>M218+M219+M220+M221+M222+M223</f>
        <v>1535.2658940559436</v>
      </c>
      <c r="N217" s="338">
        <v>1318.4591961010624</v>
      </c>
      <c r="O217" s="338">
        <f>O218+O219+O220+O221+O222+O223</f>
        <v>1621.3425517536321</v>
      </c>
      <c r="P217" s="338">
        <f>P218+P219+P220+P221+P222+P223</f>
        <v>1669.9608185995858</v>
      </c>
      <c r="Q217" s="338" t="s">
        <v>286</v>
      </c>
      <c r="R217" s="338">
        <f>R218+R219+R220+R221+R222+R223</f>
        <v>1709.2640602852193</v>
      </c>
      <c r="S217" s="338" t="s">
        <v>286</v>
      </c>
      <c r="T217" s="340">
        <f t="shared" si="16"/>
        <v>9459.8875648896301</v>
      </c>
      <c r="U217" s="339">
        <f t="shared" si="17"/>
        <v>7352.4926666660431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106.54830580999999</v>
      </c>
      <c r="E218" s="338">
        <v>222.58448608</v>
      </c>
      <c r="F218" s="338">
        <v>1288.6732676016431</v>
      </c>
      <c r="G218" s="338">
        <v>1018.60399427</v>
      </c>
      <c r="H218" s="338">
        <v>1998.8693872761332</v>
      </c>
      <c r="I218" s="338">
        <v>2046.8675456724957</v>
      </c>
      <c r="J218" s="338">
        <v>937.30922219656838</v>
      </c>
      <c r="K218" s="338">
        <v>1179.6007981839718</v>
      </c>
      <c r="L218" s="338">
        <v>908.58386443106212</v>
      </c>
      <c r="M218" s="338">
        <v>1352.0682880559434</v>
      </c>
      <c r="N218" s="338">
        <v>974.07225010106242</v>
      </c>
      <c r="O218" s="338">
        <v>1437.5523907536322</v>
      </c>
      <c r="P218" s="338">
        <v>1483.5232525995857</v>
      </c>
      <c r="Q218" s="338" t="s">
        <v>286</v>
      </c>
      <c r="R218" s="338">
        <v>1520.1005142852193</v>
      </c>
      <c r="S218" s="338" t="s">
        <v>286</v>
      </c>
      <c r="T218" s="340">
        <f t="shared" si="16"/>
        <v>7822.4584908896304</v>
      </c>
      <c r="U218" s="339">
        <f t="shared" si="17"/>
        <v>6016.0890226660431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283.28271015000001</v>
      </c>
      <c r="E219" s="338">
        <v>611.93849509000006</v>
      </c>
      <c r="F219" s="338">
        <v>1279.0808870000001</v>
      </c>
      <c r="G219" s="338">
        <v>1343.4150281799998</v>
      </c>
      <c r="H219" s="338">
        <v>345.92024099999998</v>
      </c>
      <c r="I219" s="338">
        <v>658.08012700000006</v>
      </c>
      <c r="J219" s="338">
        <v>187.04432499999999</v>
      </c>
      <c r="K219" s="338">
        <v>252.02284100000003</v>
      </c>
      <c r="L219" s="338">
        <v>278.73652000000004</v>
      </c>
      <c r="M219" s="338">
        <v>127.21210500000001</v>
      </c>
      <c r="N219" s="338">
        <v>315.78092900000001</v>
      </c>
      <c r="O219" s="338">
        <v>170.16895799999998</v>
      </c>
      <c r="P219" s="338">
        <v>159.44219099999998</v>
      </c>
      <c r="Q219" s="338" t="s">
        <v>286</v>
      </c>
      <c r="R219" s="338">
        <v>169.49317199999999</v>
      </c>
      <c r="S219" s="338" t="s">
        <v>286</v>
      </c>
      <c r="T219" s="340">
        <f t="shared" si="16"/>
        <v>1456.4173780000001</v>
      </c>
      <c r="U219" s="339">
        <f t="shared" si="17"/>
        <v>1207.4840310000002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51.645378999999998</v>
      </c>
      <c r="G220" s="338">
        <v>0</v>
      </c>
      <c r="H220" s="338">
        <v>20.46294</v>
      </c>
      <c r="I220" s="338">
        <v>38.115871999999996</v>
      </c>
      <c r="J220" s="338">
        <v>14.219336</v>
      </c>
      <c r="K220" s="338">
        <v>21.197037000000002</v>
      </c>
      <c r="L220" s="338">
        <v>71.057653999999999</v>
      </c>
      <c r="M220" s="338">
        <v>55.985500999999999</v>
      </c>
      <c r="N220" s="338">
        <v>28.606017000000001</v>
      </c>
      <c r="O220" s="338">
        <v>13.621203</v>
      </c>
      <c r="P220" s="338">
        <v>26.995374999999999</v>
      </c>
      <c r="Q220" s="338" t="s">
        <v>286</v>
      </c>
      <c r="R220" s="338">
        <v>19.670373999999999</v>
      </c>
      <c r="S220" s="338" t="s">
        <v>286</v>
      </c>
      <c r="T220" s="340">
        <f t="shared" si="16"/>
        <v>181.011696</v>
      </c>
      <c r="U220" s="339">
        <f t="shared" si="17"/>
        <v>128.919613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13.448852</v>
      </c>
      <c r="G221" s="338">
        <v>0</v>
      </c>
      <c r="H221" s="338">
        <v>0</v>
      </c>
      <c r="I221" s="338">
        <v>0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0</v>
      </c>
      <c r="U221" s="339">
        <f t="shared" si="17"/>
        <v>0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0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0</v>
      </c>
      <c r="U222" s="339">
        <f t="shared" si="17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46.253255010000039</v>
      </c>
      <c r="E223" s="338">
        <v>113.93696761999983</v>
      </c>
      <c r="F223" s="338">
        <v>0</v>
      </c>
      <c r="G223" s="338">
        <v>269.55586518999996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65.159762000000001</v>
      </c>
      <c r="G224" s="338">
        <v>0</v>
      </c>
      <c r="H224" s="338">
        <v>53.936817000000005</v>
      </c>
      <c r="I224" s="338">
        <v>64.273154000000005</v>
      </c>
      <c r="J224" s="338">
        <v>18.856787000000001</v>
      </c>
      <c r="K224" s="338">
        <v>46.701573000000003</v>
      </c>
      <c r="L224" s="338">
        <v>0</v>
      </c>
      <c r="M224" s="338">
        <v>25.901783999999999</v>
      </c>
      <c r="N224" s="338">
        <v>0</v>
      </c>
      <c r="O224" s="338">
        <v>4.1188509999999994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72.793604000000002</v>
      </c>
      <c r="U224" s="339">
        <f t="shared" si="17"/>
        <v>140.995362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7.6856021999999999</v>
      </c>
      <c r="E227" s="338">
        <v>18.416134739999997</v>
      </c>
      <c r="F227" s="338">
        <v>17.198414370000002</v>
      </c>
      <c r="G227" s="338">
        <v>47.943252899999997</v>
      </c>
      <c r="H227" s="338">
        <v>7.2710639700000002</v>
      </c>
      <c r="I227" s="338">
        <v>84.642471080000007</v>
      </c>
      <c r="J227" s="338">
        <v>4.1196175000000004</v>
      </c>
      <c r="K227" s="338">
        <v>15.638253880000001</v>
      </c>
      <c r="L227" s="338">
        <v>3.5148451199999999</v>
      </c>
      <c r="M227" s="338">
        <v>9.84128823</v>
      </c>
      <c r="N227" s="338">
        <v>3.10905677</v>
      </c>
      <c r="O227" s="338">
        <v>5.6794546300000004</v>
      </c>
      <c r="P227" s="338">
        <v>3.8213527699999998</v>
      </c>
      <c r="Q227" s="338" t="s">
        <v>286</v>
      </c>
      <c r="R227" s="338">
        <v>3.2893705399999997</v>
      </c>
      <c r="S227" s="338" t="s">
        <v>286</v>
      </c>
      <c r="T227" s="340">
        <f t="shared" ref="T227:T256" si="18">IFERROR(H227+J227+L227+N227+P227+R227+0+0,"-")</f>
        <v>25.125306670000001</v>
      </c>
      <c r="U227" s="339">
        <f t="shared" ref="U227:U256" si="19">IFERROR(I227+K227+M227+O227,"-")</f>
        <v>115.80146782000001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910.87007388000006</v>
      </c>
      <c r="E228" s="338">
        <v>3781.1176360600002</v>
      </c>
      <c r="F228" s="338">
        <v>2334.3264056927273</v>
      </c>
      <c r="G228" s="338">
        <v>276.40902582000007</v>
      </c>
      <c r="H228" s="338">
        <v>1557.5846750827272</v>
      </c>
      <c r="I228" s="338">
        <f>I229+I230+I234+I235+I238+I239+I240</f>
        <v>0</v>
      </c>
      <c r="J228" s="338">
        <v>1479.3961828836377</v>
      </c>
      <c r="K228" s="338">
        <f>K229+K230+K234+K235+K238+K239+K240</f>
        <v>1629.0017498300001</v>
      </c>
      <c r="L228" s="338">
        <v>271.27272727272725</v>
      </c>
      <c r="M228" s="338">
        <f>M229+M230+M234+M235+M238+M239+M240</f>
        <v>972.36387639999987</v>
      </c>
      <c r="N228" s="338">
        <v>1451.5846750827272</v>
      </c>
      <c r="O228" s="338">
        <f>O229+O230+O234+O235+O238+O239+O240</f>
        <v>0</v>
      </c>
      <c r="P228" s="338">
        <f>P229+P230+P234+P235+P238+P239+P240</f>
        <v>1629.0017498300001</v>
      </c>
      <c r="Q228" s="338" t="s">
        <v>286</v>
      </c>
      <c r="R228" s="338">
        <f>R229+R230+R234+R235+R238+R239+R240</f>
        <v>1629.0017498300001</v>
      </c>
      <c r="S228" s="338" t="s">
        <v>286</v>
      </c>
      <c r="T228" s="340">
        <f t="shared" si="18"/>
        <v>8017.8417599818204</v>
      </c>
      <c r="U228" s="339">
        <f t="shared" si="19"/>
        <v>2601.3656262300001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35.400202879999995</v>
      </c>
      <c r="E229" s="338">
        <v>46.956209330000007</v>
      </c>
      <c r="F229" s="338">
        <v>35.272727272727273</v>
      </c>
      <c r="G229" s="338">
        <v>134.02088121999998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875.46987100000001</v>
      </c>
      <c r="E230" s="338">
        <v>2597.90998623</v>
      </c>
      <c r="F230" s="338">
        <v>2299.0536784199999</v>
      </c>
      <c r="G230" s="338">
        <v>2.5470275999999998</v>
      </c>
      <c r="H230" s="338">
        <v>1522.31194781</v>
      </c>
      <c r="I230" s="338">
        <f>I231+I232+I233</f>
        <v>0</v>
      </c>
      <c r="J230" s="338">
        <v>1453.0325465200015</v>
      </c>
      <c r="K230" s="338">
        <f>K231+K232+K233</f>
        <v>1629.0017498300001</v>
      </c>
      <c r="L230" s="338">
        <v>250</v>
      </c>
      <c r="M230" s="338">
        <f>M231+M232+M233</f>
        <v>972.36387639999987</v>
      </c>
      <c r="N230" s="338">
        <v>1430.31194781</v>
      </c>
      <c r="O230" s="338">
        <f>O231+O232+O233</f>
        <v>0</v>
      </c>
      <c r="P230" s="338">
        <f>P231+P232+P233</f>
        <v>1629.0017498300001</v>
      </c>
      <c r="Q230" s="338" t="s">
        <v>286</v>
      </c>
      <c r="R230" s="338">
        <f>R231+R232+R233</f>
        <v>1629.0017498300001</v>
      </c>
      <c r="S230" s="338" t="s">
        <v>286</v>
      </c>
      <c r="T230" s="340">
        <f t="shared" si="18"/>
        <v>7913.6599418000023</v>
      </c>
      <c r="U230" s="339">
        <f t="shared" si="19"/>
        <v>2601.3656262300001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0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0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0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875.46987100000001</v>
      </c>
      <c r="E233" s="338">
        <v>2597.90998623</v>
      </c>
      <c r="F233" s="338">
        <v>2299.0536784199999</v>
      </c>
      <c r="G233" s="338">
        <v>2.5470275999999998</v>
      </c>
      <c r="H233" s="338">
        <v>1522.31194781</v>
      </c>
      <c r="I233" s="338">
        <v>0</v>
      </c>
      <c r="J233" s="338">
        <v>1453.0325465200015</v>
      </c>
      <c r="K233" s="338">
        <v>1629.0017498300001</v>
      </c>
      <c r="L233" s="338">
        <v>250</v>
      </c>
      <c r="M233" s="338">
        <v>972.36387639999987</v>
      </c>
      <c r="N233" s="338">
        <v>1430.31194781</v>
      </c>
      <c r="O233" s="338">
        <v>0</v>
      </c>
      <c r="P233" s="338">
        <v>1629.0017498300001</v>
      </c>
      <c r="Q233" s="338" t="s">
        <v>286</v>
      </c>
      <c r="R233" s="338">
        <v>1629.0017498300001</v>
      </c>
      <c r="S233" s="338" t="s">
        <v>286</v>
      </c>
      <c r="T233" s="340">
        <f t="shared" si="18"/>
        <v>7913.6599418000023</v>
      </c>
      <c r="U233" s="339">
        <f t="shared" si="19"/>
        <v>2601.3656262300001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1136.2514404999999</v>
      </c>
      <c r="F235" s="338">
        <v>0</v>
      </c>
      <c r="G235" s="338">
        <v>139.841117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1136.2514404999999</v>
      </c>
      <c r="F236" s="338">
        <v>0</v>
      </c>
      <c r="G236" s="338">
        <v>139.841117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-1.5631940186722204E-13</v>
      </c>
      <c r="F240" s="338">
        <v>-2.1100277081131936E-13</v>
      </c>
      <c r="G240" s="338">
        <v>0</v>
      </c>
      <c r="H240" s="338">
        <v>0</v>
      </c>
      <c r="I240" s="338">
        <v>0</v>
      </c>
      <c r="J240" s="338">
        <v>1.0550138540565968E-13</v>
      </c>
      <c r="K240" s="338">
        <v>0</v>
      </c>
      <c r="L240" s="338">
        <v>0</v>
      </c>
      <c r="M240" s="338">
        <v>4.3655745685100556E-14</v>
      </c>
      <c r="N240" s="338">
        <v>0</v>
      </c>
      <c r="O240" s="338">
        <v>0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18"/>
        <v>7.6397554948925977E-14</v>
      </c>
      <c r="U240" s="339">
        <f t="shared" si="19"/>
        <v>4.3655745685100556E-14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875.53573336000011</v>
      </c>
      <c r="E241" s="338">
        <v>3796.5013690399996</v>
      </c>
      <c r="F241" s="338">
        <v>2379.0748103199985</v>
      </c>
      <c r="G241" s="338">
        <v>442.45629658000001</v>
      </c>
      <c r="H241" s="338">
        <v>1793.4904928100273</v>
      </c>
      <c r="I241" s="338">
        <f>I242+I246+I247</f>
        <v>750.25489219560859</v>
      </c>
      <c r="J241" s="338">
        <v>1822.9683423292558</v>
      </c>
      <c r="K241" s="338">
        <f>K242+K246+K247</f>
        <v>2608.1295848190302</v>
      </c>
      <c r="L241" s="338">
        <v>658.10754593520733</v>
      </c>
      <c r="M241" s="338">
        <f>M242+M246+M247</f>
        <v>1195.3558090513832</v>
      </c>
      <c r="N241" s="338">
        <v>1777.0739135662859</v>
      </c>
      <c r="O241" s="338">
        <f>O242+O246+O247</f>
        <v>358.11999161666517</v>
      </c>
      <c r="P241" s="338">
        <f>P242+P246+P247</f>
        <v>2049.8491615151866</v>
      </c>
      <c r="Q241" s="338" t="s">
        <v>286</v>
      </c>
      <c r="R241" s="338">
        <f>R242+R246+R247</f>
        <v>2086.2631578464352</v>
      </c>
      <c r="S241" s="338" t="s">
        <v>286</v>
      </c>
      <c r="T241" s="340">
        <f t="shared" si="18"/>
        <v>10187.752614002398</v>
      </c>
      <c r="U241" s="339">
        <f t="shared" si="19"/>
        <v>4911.8602776826874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875.46987100000001</v>
      </c>
      <c r="E242" s="338">
        <v>3734.1614267299992</v>
      </c>
      <c r="F242" s="338">
        <v>2379.0748103199985</v>
      </c>
      <c r="G242" s="338">
        <v>442.38814460000003</v>
      </c>
      <c r="H242" s="338">
        <v>1522.31194781</v>
      </c>
      <c r="I242" s="338">
        <v>300</v>
      </c>
      <c r="J242" s="338">
        <v>1499.0325465200015</v>
      </c>
      <c r="K242" s="338">
        <v>1629.0017498300001</v>
      </c>
      <c r="L242" s="338">
        <v>342</v>
      </c>
      <c r="M242" s="338">
        <v>972.36387639999987</v>
      </c>
      <c r="N242" s="338">
        <v>1430.31194781</v>
      </c>
      <c r="O242" s="338">
        <v>0</v>
      </c>
      <c r="P242" s="338">
        <v>1629.0017498300001</v>
      </c>
      <c r="Q242" s="338" t="s">
        <v>286</v>
      </c>
      <c r="R242" s="338">
        <v>1629.0017498300001</v>
      </c>
      <c r="S242" s="338" t="s">
        <v>286</v>
      </c>
      <c r="T242" s="340">
        <f t="shared" si="18"/>
        <v>8051.6599418000023</v>
      </c>
      <c r="U242" s="339">
        <f t="shared" si="19"/>
        <v>2901.3656262300001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0</v>
      </c>
      <c r="E243" s="338">
        <v>2.5470275999994278</v>
      </c>
      <c r="F243" s="338">
        <v>61.616271562998953</v>
      </c>
      <c r="G243" s="338">
        <v>0</v>
      </c>
      <c r="H243" s="338">
        <v>0</v>
      </c>
      <c r="I243" s="338">
        <v>300</v>
      </c>
      <c r="J243" s="338">
        <v>35.42</v>
      </c>
      <c r="K243" s="338">
        <v>0</v>
      </c>
      <c r="L243" s="338">
        <v>70.84</v>
      </c>
      <c r="M243" s="338">
        <v>0</v>
      </c>
      <c r="N243" s="338">
        <v>0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106.26</v>
      </c>
      <c r="U243" s="339">
        <f t="shared" si="19"/>
        <v>300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18.404860336999686</v>
      </c>
      <c r="G244" s="338">
        <v>300</v>
      </c>
      <c r="H244" s="338">
        <v>0</v>
      </c>
      <c r="I244" s="338">
        <v>0</v>
      </c>
      <c r="J244" s="338">
        <v>10.58</v>
      </c>
      <c r="K244" s="338">
        <v>0</v>
      </c>
      <c r="L244" s="338">
        <v>21.16</v>
      </c>
      <c r="M244" s="338">
        <v>0</v>
      </c>
      <c r="N244" s="338">
        <v>0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31.740000000000002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875.46987100000001</v>
      </c>
      <c r="E245" s="338">
        <v>3731.6143991299996</v>
      </c>
      <c r="F245" s="338">
        <v>2299.0536784199999</v>
      </c>
      <c r="G245" s="338">
        <v>142.3881446</v>
      </c>
      <c r="H245" s="338">
        <v>1522.31194781</v>
      </c>
      <c r="I245" s="338">
        <v>0</v>
      </c>
      <c r="J245" s="338">
        <v>1453.0325465200015</v>
      </c>
      <c r="K245" s="338">
        <v>1629.0017498300001</v>
      </c>
      <c r="L245" s="338">
        <v>250</v>
      </c>
      <c r="M245" s="338">
        <v>972.36387639999987</v>
      </c>
      <c r="N245" s="338">
        <v>1430.31194781</v>
      </c>
      <c r="O245" s="338">
        <v>0</v>
      </c>
      <c r="P245" s="338">
        <v>1629.0017498300001</v>
      </c>
      <c r="Q245" s="338" t="s">
        <v>286</v>
      </c>
      <c r="R245" s="338">
        <v>1629.0017498300001</v>
      </c>
      <c r="S245" s="338" t="s">
        <v>286</v>
      </c>
      <c r="T245" s="340">
        <f t="shared" si="18"/>
        <v>7913.6599418000023</v>
      </c>
      <c r="U245" s="339">
        <f t="shared" si="19"/>
        <v>2601.3656262300001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6.5862359999999995E-2</v>
      </c>
      <c r="E246" s="338">
        <v>62.339942309999998</v>
      </c>
      <c r="F246" s="338">
        <v>0</v>
      </c>
      <c r="G246" s="338">
        <v>6.8151980000000001E-2</v>
      </c>
      <c r="H246" s="338">
        <v>271.17854500002727</v>
      </c>
      <c r="I246" s="338">
        <v>0</v>
      </c>
      <c r="J246" s="338">
        <v>323.93579580925433</v>
      </c>
      <c r="K246" s="338">
        <v>979.12783498903013</v>
      </c>
      <c r="L246" s="338">
        <v>316.10754593520744</v>
      </c>
      <c r="M246" s="338">
        <v>222.99193265138322</v>
      </c>
      <c r="N246" s="338">
        <v>346.76196575628592</v>
      </c>
      <c r="O246" s="338">
        <v>358.11999161666517</v>
      </c>
      <c r="P246" s="338">
        <v>420.84741168518633</v>
      </c>
      <c r="Q246" s="338" t="s">
        <v>286</v>
      </c>
      <c r="R246" s="338">
        <v>457.26140801643504</v>
      </c>
      <c r="S246" s="338" t="s">
        <v>286</v>
      </c>
      <c r="T246" s="340">
        <f t="shared" si="18"/>
        <v>2136.092672202396</v>
      </c>
      <c r="U246" s="339">
        <f t="shared" si="19"/>
        <v>1560.2397592570785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9.1482377229112899E-14</v>
      </c>
      <c r="E247" s="338">
        <v>2.5579538487363607E-13</v>
      </c>
      <c r="F247" s="338">
        <v>0</v>
      </c>
      <c r="G247" s="338">
        <v>0</v>
      </c>
      <c r="H247" s="338">
        <v>0</v>
      </c>
      <c r="I247" s="338">
        <v>450.25489219560853</v>
      </c>
      <c r="J247" s="338">
        <v>0</v>
      </c>
      <c r="K247" s="338">
        <v>0</v>
      </c>
      <c r="L247" s="338">
        <v>-5.8207660913467408E-14</v>
      </c>
      <c r="M247" s="338">
        <v>0</v>
      </c>
      <c r="N247" s="338">
        <v>0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-5.8207660913467408E-14</v>
      </c>
      <c r="U247" s="339">
        <f t="shared" si="19"/>
        <v>450.25489219560853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387.39383825999994</v>
      </c>
      <c r="E248" s="338">
        <v>1079.4652149799986</v>
      </c>
      <c r="F248" s="338">
        <v>2324.5121292762778</v>
      </c>
      <c r="G248" s="338">
        <v>2522.0358490099952</v>
      </c>
      <c r="H248" s="338">
        <v>2697.1268594224075</v>
      </c>
      <c r="I248" s="338">
        <f>I173-I191</f>
        <v>3154.2120123726563</v>
      </c>
      <c r="J248" s="338">
        <v>1491.3263020141876</v>
      </c>
      <c r="K248" s="338">
        <f>K173-K191</f>
        <v>1650.3821184744684</v>
      </c>
      <c r="L248" s="338">
        <v>1689.6796001039711</v>
      </c>
      <c r="M248" s="338">
        <f>M173-M191</f>
        <v>1823.0206041178135</v>
      </c>
      <c r="N248" s="338">
        <v>1704.9745120865591</v>
      </c>
      <c r="O248" s="338">
        <f>O173-O191</f>
        <v>2075.8451663861943</v>
      </c>
      <c r="P248" s="338">
        <f>P173-P191</f>
        <v>2248.8090511758546</v>
      </c>
      <c r="Q248" s="338" t="s">
        <v>286</v>
      </c>
      <c r="R248" s="338">
        <f>R173-R191</f>
        <v>2740.8189354507413</v>
      </c>
      <c r="S248" s="338" t="s">
        <v>286</v>
      </c>
      <c r="T248" s="340">
        <f t="shared" si="18"/>
        <v>12572.735260253721</v>
      </c>
      <c r="U248" s="339">
        <f t="shared" si="19"/>
        <v>8703.4599013511324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-432.40138218000004</v>
      </c>
      <c r="E249" s="338">
        <v>-939.81585468999992</v>
      </c>
      <c r="F249" s="338">
        <v>-2686.1419358466173</v>
      </c>
      <c r="G249" s="338">
        <v>-2628.7192615099998</v>
      </c>
      <c r="H249" s="338">
        <v>-2419.1893852761327</v>
      </c>
      <c r="I249" s="338">
        <f>I209-I216</f>
        <v>-2800.4835941424953</v>
      </c>
      <c r="J249" s="338">
        <v>-1157.4296701965684</v>
      </c>
      <c r="K249" s="338">
        <f>K209-K216</f>
        <v>-1491.8810376330218</v>
      </c>
      <c r="L249" s="338">
        <v>-1258.3780384310621</v>
      </c>
      <c r="M249" s="338">
        <f>M209-M216</f>
        <v>-1552.8769635231627</v>
      </c>
      <c r="N249" s="338">
        <v>-1318.4591961010624</v>
      </c>
      <c r="O249" s="338">
        <f>O209-O216</f>
        <v>-1616.6317917762206</v>
      </c>
      <c r="P249" s="338">
        <f>P209-P216</f>
        <v>-1660.7338751281907</v>
      </c>
      <c r="Q249" s="338" t="s">
        <v>286</v>
      </c>
      <c r="R249" s="338">
        <f>R209-R216</f>
        <v>-1699.6219043576116</v>
      </c>
      <c r="S249" s="338" t="s">
        <v>286</v>
      </c>
      <c r="T249" s="340">
        <f t="shared" si="18"/>
        <v>-9513.8120694906283</v>
      </c>
      <c r="U249" s="339">
        <f t="shared" si="19"/>
        <v>-7461.8733870749011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-432.40138218000004</v>
      </c>
      <c r="E250" s="338">
        <v>-939.82424420999985</v>
      </c>
      <c r="F250" s="338">
        <v>-2686.4679130216437</v>
      </c>
      <c r="G250" s="338">
        <v>-2628.7289024399997</v>
      </c>
      <c r="H250" s="338">
        <v>-2407.6491506961329</v>
      </c>
      <c r="I250" s="338">
        <f>(I209-I215)-(I216-I225-I224)</f>
        <v>-2736.2104401424954</v>
      </c>
      <c r="J250" s="338">
        <v>-1145.8894356165683</v>
      </c>
      <c r="K250" s="338">
        <f>(K209-K215)-(K216-K225-K224)</f>
        <v>-1445.1794646330218</v>
      </c>
      <c r="L250" s="338">
        <v>-1246.8378038510621</v>
      </c>
      <c r="M250" s="338">
        <f>(M209-M215)-(M216-M225-M224)</f>
        <v>-1526.9751795231628</v>
      </c>
      <c r="N250" s="338">
        <v>-1306.9189615210623</v>
      </c>
      <c r="O250" s="338">
        <f>(O209-O215)-(O216-O225-O224)</f>
        <v>-1612.5129407762206</v>
      </c>
      <c r="P250" s="338">
        <f>(P209-P215)-(P216-P225-P224)</f>
        <v>-1660.7338751281907</v>
      </c>
      <c r="Q250" s="338" t="s">
        <v>286</v>
      </c>
      <c r="R250" s="338">
        <f>(R209-R215)-(R216-R225-R224)</f>
        <v>-1700.0371168138242</v>
      </c>
      <c r="S250" s="338" t="s">
        <v>286</v>
      </c>
      <c r="T250" s="340">
        <f t="shared" si="18"/>
        <v>-9468.0663436268405</v>
      </c>
      <c r="U250" s="339">
        <f t="shared" si="19"/>
        <v>-7320.8780250748996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</v>
      </c>
      <c r="E251" s="338">
        <v>8.3895199999233228E-3</v>
      </c>
      <c r="F251" s="338">
        <v>0.32597717502568413</v>
      </c>
      <c r="G251" s="338">
        <v>9.6409299999322684E-3</v>
      </c>
      <c r="H251" s="338">
        <v>-11.54023458</v>
      </c>
      <c r="I251" s="338">
        <f>I249-I250</f>
        <v>-64.273153999999977</v>
      </c>
      <c r="J251" s="338">
        <v>-11.54023458</v>
      </c>
      <c r="K251" s="338">
        <f>K249-K250</f>
        <v>-46.701573000000053</v>
      </c>
      <c r="L251" s="338">
        <v>-11.54023458</v>
      </c>
      <c r="M251" s="338">
        <f>M249-M250</f>
        <v>-25.901783999999907</v>
      </c>
      <c r="N251" s="338">
        <v>-11.54023458</v>
      </c>
      <c r="O251" s="338">
        <f>O249-O250</f>
        <v>-4.1188509999999496</v>
      </c>
      <c r="P251" s="338">
        <f>P249-P250</f>
        <v>0</v>
      </c>
      <c r="Q251" s="338" t="s">
        <v>286</v>
      </c>
      <c r="R251" s="338">
        <f>R249-R250</f>
        <v>0.41521245621265734</v>
      </c>
      <c r="S251" s="338" t="s">
        <v>286</v>
      </c>
      <c r="T251" s="340">
        <f t="shared" si="18"/>
        <v>-45.745725863787342</v>
      </c>
      <c r="U251" s="339">
        <f t="shared" si="19"/>
        <v>-140.99536199999989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35.334340519999955</v>
      </c>
      <c r="E252" s="338">
        <v>-15.383732979999422</v>
      </c>
      <c r="F252" s="338">
        <v>-44.748404627271157</v>
      </c>
      <c r="G252" s="338">
        <v>-166.04727075999995</v>
      </c>
      <c r="H252" s="338">
        <v>-235.90581772730002</v>
      </c>
      <c r="I252" s="338">
        <f>I228-I241</f>
        <v>-750.25489219560859</v>
      </c>
      <c r="J252" s="338">
        <v>-343.57215944561813</v>
      </c>
      <c r="K252" s="338">
        <f>K228-K241</f>
        <v>-979.12783498903013</v>
      </c>
      <c r="L252" s="338">
        <v>-386.83481866248007</v>
      </c>
      <c r="M252" s="338">
        <f>M228-M241</f>
        <v>-222.99193265138331</v>
      </c>
      <c r="N252" s="338">
        <v>-325.48923848355867</v>
      </c>
      <c r="O252" s="338">
        <f>O228-O241</f>
        <v>-358.11999161666517</v>
      </c>
      <c r="P252" s="338">
        <f>P228-P241</f>
        <v>-420.84741168518644</v>
      </c>
      <c r="Q252" s="338" t="s">
        <v>286</v>
      </c>
      <c r="R252" s="338">
        <f>R228-R241</f>
        <v>-457.2614080164351</v>
      </c>
      <c r="S252" s="338" t="s">
        <v>286</v>
      </c>
      <c r="T252" s="340">
        <f t="shared" si="18"/>
        <v>-2169.9108540205784</v>
      </c>
      <c r="U252" s="339">
        <f t="shared" si="19"/>
        <v>-2310.4946514526873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0</v>
      </c>
      <c r="E253" s="338">
        <v>0</v>
      </c>
      <c r="F253" s="338">
        <v>-80.021131899998636</v>
      </c>
      <c r="G253" s="338">
        <v>-300</v>
      </c>
      <c r="H253" s="338">
        <v>0</v>
      </c>
      <c r="I253" s="338">
        <f t="shared" ref="I253" si="20">I230+I235-I242</f>
        <v>-300</v>
      </c>
      <c r="J253" s="338">
        <v>-46</v>
      </c>
      <c r="K253" s="338">
        <f t="shared" ref="K253" si="21">K230+K235-K242</f>
        <v>0</v>
      </c>
      <c r="L253" s="338">
        <v>-92</v>
      </c>
      <c r="M253" s="338">
        <f t="shared" ref="M253" si="22">M230+M235-M242</f>
        <v>0</v>
      </c>
      <c r="N253" s="338">
        <v>0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-138</v>
      </c>
      <c r="U253" s="339">
        <f t="shared" si="19"/>
        <v>-300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35.334340519999955</v>
      </c>
      <c r="E254" s="338">
        <v>-15.383732979999422</v>
      </c>
      <c r="F254" s="338">
        <v>35.27272727272706</v>
      </c>
      <c r="G254" s="338">
        <v>133.95272924000005</v>
      </c>
      <c r="H254" s="338">
        <v>-235.90581772729999</v>
      </c>
      <c r="I254" s="338">
        <f>I252-I253</f>
        <v>-450.25489219560859</v>
      </c>
      <c r="J254" s="338">
        <v>-297.57215944561784</v>
      </c>
      <c r="K254" s="338">
        <f>K252-K253</f>
        <v>-979.12783498903013</v>
      </c>
      <c r="L254" s="338">
        <v>-294.83481866248013</v>
      </c>
      <c r="M254" s="338">
        <f>M252-M253</f>
        <v>-222.99193265138331</v>
      </c>
      <c r="N254" s="338">
        <v>-325.48923848355867</v>
      </c>
      <c r="O254" s="338">
        <f>O252-O253</f>
        <v>-358.11999161666517</v>
      </c>
      <c r="P254" s="338">
        <f>P252-P253</f>
        <v>-420.84741168518644</v>
      </c>
      <c r="Q254" s="338" t="s">
        <v>286</v>
      </c>
      <c r="R254" s="338">
        <f>R252-R253</f>
        <v>-457.2614080164351</v>
      </c>
      <c r="S254" s="338" t="s">
        <v>286</v>
      </c>
      <c r="T254" s="340">
        <f t="shared" si="18"/>
        <v>-2031.9108540205782</v>
      </c>
      <c r="U254" s="339">
        <f t="shared" si="19"/>
        <v>-2010.4946514526873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277.67117994999978</v>
      </c>
      <c r="E255" s="338">
        <v>1.7509559299993924</v>
      </c>
      <c r="F255" s="338">
        <v>0</v>
      </c>
      <c r="G255" s="338">
        <v>-106.73518605999999</v>
      </c>
      <c r="H255" s="338">
        <v>0</v>
      </c>
      <c r="I255" s="338">
        <v>372.67272727272729</v>
      </c>
      <c r="J255" s="338">
        <v>0</v>
      </c>
      <c r="K255" s="338">
        <v>817.21818181818185</v>
      </c>
      <c r="L255" s="338">
        <v>0</v>
      </c>
      <c r="M255" s="338">
        <v>3.5818181818181909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1276.6000000000001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267.99797654999963</v>
      </c>
      <c r="E256" s="338">
        <v>126.01658323999861</v>
      </c>
      <c r="F256" s="338">
        <v>-406.37821119761065</v>
      </c>
      <c r="G256" s="338">
        <v>-379.46586932000451</v>
      </c>
      <c r="H256" s="338">
        <v>42.031656418974762</v>
      </c>
      <c r="I256" s="338">
        <f>I248+I249+I252+I255</f>
        <v>-23.853746692720335</v>
      </c>
      <c r="J256" s="338">
        <v>-9.6755276279989175</v>
      </c>
      <c r="K256" s="338">
        <f>K248+K249+K252+K255</f>
        <v>-3.4085723294017498</v>
      </c>
      <c r="L256" s="338">
        <v>44.4667430104289</v>
      </c>
      <c r="M256" s="338">
        <f>M248+M249+M252+M255</f>
        <v>50.733526125085717</v>
      </c>
      <c r="N256" s="338">
        <v>61.026077501938062</v>
      </c>
      <c r="O256" s="338">
        <f>O248+O249+O252+O255</f>
        <v>184.22065572058125</v>
      </c>
      <c r="P256" s="338">
        <f>P248+P249+P252+P255</f>
        <v>250.35503708975023</v>
      </c>
      <c r="Q256" s="338" t="s">
        <v>286</v>
      </c>
      <c r="R256" s="338">
        <f>R248+R249+R252+R255</f>
        <v>667.06289580396731</v>
      </c>
      <c r="S256" s="338" t="s">
        <v>286</v>
      </c>
      <c r="T256" s="340">
        <f t="shared" si="18"/>
        <v>1055.2668821970603</v>
      </c>
      <c r="U256" s="339">
        <f t="shared" si="19"/>
        <v>207.69186282354488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13.5481844</v>
      </c>
      <c r="E257" s="338">
        <v>281.54616093999999</v>
      </c>
      <c r="F257" s="338">
        <v>407.56274417999862</v>
      </c>
      <c r="G257" s="338">
        <v>407.56274417999998</v>
      </c>
      <c r="H257" s="338">
        <v>1.1845329823879638</v>
      </c>
      <c r="I257" s="338">
        <f>G258</f>
        <v>28.096874859995467</v>
      </c>
      <c r="J257" s="338">
        <v>43.216189401362726</v>
      </c>
      <c r="K257" s="338">
        <f>I258</f>
        <v>4.2431281672751311</v>
      </c>
      <c r="L257" s="338">
        <v>33.540661773363809</v>
      </c>
      <c r="M257" s="338">
        <f>K258</f>
        <v>0.83455583787338128</v>
      </c>
      <c r="N257" s="338">
        <v>78.007404783792708</v>
      </c>
      <c r="O257" s="338">
        <f>M258</f>
        <v>51.568081962959099</v>
      </c>
      <c r="P257" s="338">
        <f>O258</f>
        <v>235.78873768354035</v>
      </c>
      <c r="Q257" s="338" t="s">
        <v>286</v>
      </c>
      <c r="R257" s="338">
        <f>P258</f>
        <v>486.1437747732906</v>
      </c>
      <c r="S257" s="338" t="s">
        <v>286</v>
      </c>
      <c r="T257" s="340">
        <f>H257</f>
        <v>1.1845329823879638</v>
      </c>
      <c r="U257" s="339">
        <f>I257</f>
        <v>28.096874859995467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281.54616094999966</v>
      </c>
      <c r="E258" s="358">
        <v>407.56274417999862</v>
      </c>
      <c r="F258" s="358">
        <v>1.1845329823879638</v>
      </c>
      <c r="G258" s="358">
        <v>28.096874859995467</v>
      </c>
      <c r="H258" s="358">
        <v>43.216189401362726</v>
      </c>
      <c r="I258" s="358">
        <f>I257+I256</f>
        <v>4.2431281672751311</v>
      </c>
      <c r="J258" s="358">
        <v>33.540661773363809</v>
      </c>
      <c r="K258" s="358">
        <f>K257+K256</f>
        <v>0.83455583787338128</v>
      </c>
      <c r="L258" s="358">
        <v>78.007404783792708</v>
      </c>
      <c r="M258" s="358">
        <f>M257+M256</f>
        <v>51.568081962959099</v>
      </c>
      <c r="N258" s="358">
        <v>139.03348228573077</v>
      </c>
      <c r="O258" s="358">
        <f>O257+O256</f>
        <v>235.78873768354035</v>
      </c>
      <c r="P258" s="358">
        <f>P257+P256</f>
        <v>486.1437747732906</v>
      </c>
      <c r="Q258" s="358" t="s">
        <v>286</v>
      </c>
      <c r="R258" s="358">
        <f>R257+R256</f>
        <v>1153.2066705772579</v>
      </c>
      <c r="S258" s="358" t="s">
        <v>286</v>
      </c>
      <c r="T258" s="343">
        <f>0</f>
        <v>0</v>
      </c>
      <c r="U258" s="344">
        <f>O258</f>
        <v>235.78873768354035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1398.3365284672234</v>
      </c>
      <c r="E260" s="338">
        <v>1194.2361948353955</v>
      </c>
      <c r="F260" s="338">
        <v>605.77581910360573</v>
      </c>
      <c r="G260" s="338">
        <v>738.27198374741056</v>
      </c>
      <c r="H260" s="338">
        <v>662.97641950267155</v>
      </c>
      <c r="I260" s="338">
        <v>795.74624229275014</v>
      </c>
      <c r="J260" s="338">
        <v>709.16189948620115</v>
      </c>
      <c r="K260" s="338">
        <v>849.72643708203873</v>
      </c>
      <c r="L260" s="338">
        <v>808.75339005070941</v>
      </c>
      <c r="M260" s="338">
        <v>884.97044237199748</v>
      </c>
      <c r="N260" s="338">
        <v>909.21639858615902</v>
      </c>
      <c r="O260" s="338">
        <v>916.0768015293288</v>
      </c>
      <c r="P260" s="338">
        <v>948.20264073755175</v>
      </c>
      <c r="Q260" s="338" t="s">
        <v>286</v>
      </c>
      <c r="R260" s="338">
        <v>948.20264073755175</v>
      </c>
      <c r="S260" s="338" t="s">
        <v>286</v>
      </c>
      <c r="T260" s="340">
        <f>R260</f>
        <v>948.20264073755175</v>
      </c>
      <c r="U260" s="339">
        <f t="shared" ref="U260:U291" si="25">O260</f>
        <v>916.0768015293288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1160.7401098599985</v>
      </c>
      <c r="E271" s="338">
        <v>1031.0270110900003</v>
      </c>
      <c r="F271" s="338">
        <v>444.61595123855022</v>
      </c>
      <c r="G271" s="338">
        <v>428.31260358999992</v>
      </c>
      <c r="H271" s="338">
        <v>444.20079201272239</v>
      </c>
      <c r="I271" s="338">
        <v>485.7868621353395</v>
      </c>
      <c r="J271" s="338">
        <v>463.72438965368769</v>
      </c>
      <c r="K271" s="338">
        <v>539.76705692462815</v>
      </c>
      <c r="L271" s="338">
        <v>488.5858453042145</v>
      </c>
      <c r="M271" s="338">
        <v>575.0110622145869</v>
      </c>
      <c r="N271" s="338">
        <v>511.95060693758143</v>
      </c>
      <c r="O271" s="338">
        <v>606.11742137191823</v>
      </c>
      <c r="P271" s="338">
        <v>638.24326058014105</v>
      </c>
      <c r="Q271" s="338" t="s">
        <v>286</v>
      </c>
      <c r="R271" s="338">
        <v>638.24326058014105</v>
      </c>
      <c r="S271" s="338" t="s">
        <v>286</v>
      </c>
      <c r="T271" s="340">
        <f t="shared" si="26"/>
        <v>638.24326058014105</v>
      </c>
      <c r="U271" s="339">
        <f t="shared" si="25"/>
        <v>606.11742137191823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610.02115416000015</v>
      </c>
      <c r="E272" s="338">
        <v>594.10143160000007</v>
      </c>
      <c r="F272" s="338">
        <v>66.786634440002274</v>
      </c>
      <c r="G272" s="338">
        <v>9.4172159900000008</v>
      </c>
      <c r="H272" s="338">
        <v>19.237477940002329</v>
      </c>
      <c r="I272" s="338">
        <v>10.320462080000354</v>
      </c>
      <c r="J272" s="338">
        <v>10.230699930002332</v>
      </c>
      <c r="K272" s="338">
        <v>10.320462080000354</v>
      </c>
      <c r="L272" s="338">
        <v>10.230699930002332</v>
      </c>
      <c r="M272" s="338">
        <v>10.320462080000354</v>
      </c>
      <c r="N272" s="338">
        <v>10.230699930002332</v>
      </c>
      <c r="O272" s="338">
        <v>10.320462080000354</v>
      </c>
      <c r="P272" s="338">
        <v>10.320462080000354</v>
      </c>
      <c r="Q272" s="338" t="s">
        <v>286</v>
      </c>
      <c r="R272" s="338">
        <v>10.320462080000354</v>
      </c>
      <c r="S272" s="338" t="s">
        <v>286</v>
      </c>
      <c r="T272" s="340">
        <f t="shared" si="26"/>
        <v>10.320462080000354</v>
      </c>
      <c r="U272" s="339">
        <f t="shared" si="25"/>
        <v>10.320462080000354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4.2159666799999993</v>
      </c>
      <c r="E275" s="338">
        <v>4.2959431000000006</v>
      </c>
      <c r="F275" s="338">
        <v>0</v>
      </c>
      <c r="G275" s="338">
        <v>1.7317907199999998</v>
      </c>
      <c r="H275" s="338">
        <v>0</v>
      </c>
      <c r="I275" s="338">
        <v>0.52960913600027559</v>
      </c>
      <c r="J275" s="338">
        <v>0</v>
      </c>
      <c r="K275" s="338">
        <v>5.0459986000321803E-2</v>
      </c>
      <c r="L275" s="338">
        <v>0</v>
      </c>
      <c r="M275" s="338">
        <v>3.9659986000275239E-2</v>
      </c>
      <c r="N275" s="338">
        <v>0</v>
      </c>
      <c r="O275" s="338">
        <v>3.0059986000182108E-2</v>
      </c>
      <c r="P275" s="338">
        <v>2.1659986000275241E-2</v>
      </c>
      <c r="Q275" s="338" t="s">
        <v>286</v>
      </c>
      <c r="R275" s="338">
        <v>2.1659986000275241E-2</v>
      </c>
      <c r="S275" s="338" t="s">
        <v>286</v>
      </c>
      <c r="T275" s="340">
        <f t="shared" si="26"/>
        <v>2.1659986000275241E-2</v>
      </c>
      <c r="U275" s="339">
        <f t="shared" si="25"/>
        <v>3.0059986000182108E-2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0.56726799999999988</v>
      </c>
      <c r="E276" s="338">
        <v>1.4785357800000003</v>
      </c>
      <c r="F276" s="338">
        <v>0</v>
      </c>
      <c r="G276" s="338">
        <v>0.52278707999999996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233.3804519272249</v>
      </c>
      <c r="E287" s="338">
        <v>158.91324064539521</v>
      </c>
      <c r="F287" s="338">
        <v>161.1598678650555</v>
      </c>
      <c r="G287" s="338">
        <v>308.22758943741064</v>
      </c>
      <c r="H287" s="338">
        <v>218.77562748994916</v>
      </c>
      <c r="I287" s="338">
        <f>I260-I271-I275-I277</f>
        <v>309.42977102141037</v>
      </c>
      <c r="J287" s="338">
        <v>245.43750983251346</v>
      </c>
      <c r="K287" s="338">
        <f>K260-K271-K275-K277</f>
        <v>309.90892017141027</v>
      </c>
      <c r="L287" s="338">
        <v>320.16754474649491</v>
      </c>
      <c r="M287" s="338">
        <f>M260-M271-M275-M277</f>
        <v>309.91972017141029</v>
      </c>
      <c r="N287" s="338">
        <v>397.26579164857759</v>
      </c>
      <c r="O287" s="338">
        <f>O260-O271-O275-O277</f>
        <v>309.92932017141038</v>
      </c>
      <c r="P287" s="338">
        <f>P260-P271-P275-P277</f>
        <v>309.93772017141043</v>
      </c>
      <c r="Q287" s="338" t="s">
        <v>286</v>
      </c>
      <c r="R287" s="338">
        <f>R260-R271-R275-R277</f>
        <v>309.93772017141043</v>
      </c>
      <c r="S287" s="338" t="s">
        <v>286</v>
      </c>
      <c r="T287" s="340">
        <f t="shared" si="26"/>
        <v>309.93772017141043</v>
      </c>
      <c r="U287" s="339">
        <f t="shared" si="25"/>
        <v>309.92932017141038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162.21287770694005</v>
      </c>
      <c r="E288" s="338">
        <v>62.464305105801955</v>
      </c>
      <c r="F288" s="338">
        <v>81.660699875992947</v>
      </c>
      <c r="G288" s="338">
        <v>60.272593040528335</v>
      </c>
      <c r="H288" s="338">
        <v>88.52477192388082</v>
      </c>
      <c r="I288" s="338">
        <v>0</v>
      </c>
      <c r="J288" s="338">
        <v>94.06702952190436</v>
      </c>
      <c r="K288" s="338">
        <v>0</v>
      </c>
      <c r="L288" s="338">
        <v>106.01800838964535</v>
      </c>
      <c r="M288" s="338">
        <v>0</v>
      </c>
      <c r="N288" s="338">
        <v>118.07356941389931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1659.5983817119777</v>
      </c>
      <c r="E289" s="338">
        <v>1922.4079585328141</v>
      </c>
      <c r="F289" s="338">
        <v>1899.9475017410577</v>
      </c>
      <c r="G289" s="338">
        <v>2539.3187982425375</v>
      </c>
      <c r="H289" s="338">
        <v>1450.8514555709771</v>
      </c>
      <c r="I289" s="338">
        <v>2710.3084954294013</v>
      </c>
      <c r="J289" s="338">
        <v>1405.79691064542</v>
      </c>
      <c r="K289" s="338">
        <v>2610.4506737937068</v>
      </c>
      <c r="L289" s="338">
        <v>1222.4607688004808</v>
      </c>
      <c r="M289" s="338">
        <v>2443.7773210821274</v>
      </c>
      <c r="N289" s="338">
        <v>1210.9165717571959</v>
      </c>
      <c r="O289" s="338">
        <v>2310.5545717993173</v>
      </c>
      <c r="P289" s="338">
        <v>2265.4860421501753</v>
      </c>
      <c r="Q289" s="338" t="s">
        <v>286</v>
      </c>
      <c r="R289" s="338">
        <v>2116.3093980131698</v>
      </c>
      <c r="S289" s="338" t="s">
        <v>286</v>
      </c>
      <c r="T289" s="340">
        <f t="shared" si="26"/>
        <v>2116.3093980131698</v>
      </c>
      <c r="U289" s="339">
        <f t="shared" si="25"/>
        <v>2310.5545717993173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59.954466159999996</v>
      </c>
      <c r="E292" s="338">
        <v>40.590577479999993</v>
      </c>
      <c r="F292" s="338">
        <v>47.803684298242722</v>
      </c>
      <c r="G292" s="338">
        <v>90.290689790000002</v>
      </c>
      <c r="H292" s="338">
        <v>51.412372234960898</v>
      </c>
      <c r="I292" s="338">
        <f>I293+I295</f>
        <v>101.69630480227946</v>
      </c>
      <c r="J292" s="338">
        <v>54.999616966263737</v>
      </c>
      <c r="K292" s="338">
        <f>K293+K295</f>
        <v>103.62748075960087</v>
      </c>
      <c r="L292" s="338">
        <v>58.733193279984754</v>
      </c>
      <c r="M292" s="338">
        <f>M293+M295</f>
        <v>104.35216399596516</v>
      </c>
      <c r="N292" s="338">
        <v>62.619065248231983</v>
      </c>
      <c r="O292" s="338">
        <f>O293+O295</f>
        <v>105.95798061275855</v>
      </c>
      <c r="P292" s="338">
        <f>P293+P295</f>
        <v>107.62851530622201</v>
      </c>
      <c r="Q292" s="338" t="s">
        <v>286</v>
      </c>
      <c r="R292" s="338">
        <f>R293+R295</f>
        <v>107.62851530622201</v>
      </c>
      <c r="S292" s="338" t="s">
        <v>286</v>
      </c>
      <c r="T292" s="340">
        <f t="shared" si="26"/>
        <v>107.62851530622201</v>
      </c>
      <c r="U292" s="339">
        <f t="shared" ref="U292:U311" si="27">O292</f>
        <v>105.95798061275855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59.954466159999996</v>
      </c>
      <c r="E295" s="338">
        <v>40.590577479999993</v>
      </c>
      <c r="F295" s="338">
        <v>47.803684298242722</v>
      </c>
      <c r="G295" s="338">
        <v>90.290689790000002</v>
      </c>
      <c r="H295" s="338">
        <v>51.412372234960898</v>
      </c>
      <c r="I295" s="338">
        <v>101.69630480227946</v>
      </c>
      <c r="J295" s="338">
        <v>54.999616966263737</v>
      </c>
      <c r="K295" s="338">
        <v>103.62748075960087</v>
      </c>
      <c r="L295" s="338">
        <v>58.733193279984754</v>
      </c>
      <c r="M295" s="338">
        <v>104.35216399596516</v>
      </c>
      <c r="N295" s="338">
        <v>62.619065248231983</v>
      </c>
      <c r="O295" s="338">
        <v>105.95798061275855</v>
      </c>
      <c r="P295" s="338">
        <v>107.62851530622201</v>
      </c>
      <c r="Q295" s="338" t="s">
        <v>286</v>
      </c>
      <c r="R295" s="338">
        <v>107.62851530622201</v>
      </c>
      <c r="S295" s="338" t="s">
        <v>286</v>
      </c>
      <c r="T295" s="340">
        <f t="shared" si="26"/>
        <v>107.62851530622201</v>
      </c>
      <c r="U295" s="339">
        <f t="shared" si="27"/>
        <v>105.95798061275855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110.72732362500007</v>
      </c>
      <c r="E297" s="338">
        <v>57.540367070000038</v>
      </c>
      <c r="F297" s="338">
        <v>65.221177433512992</v>
      </c>
      <c r="G297" s="338">
        <v>70.136573239999933</v>
      </c>
      <c r="H297" s="338">
        <v>72.058968728903267</v>
      </c>
      <c r="I297" s="338">
        <v>70.136573230771816</v>
      </c>
      <c r="J297" s="338">
        <v>76.8086539269393</v>
      </c>
      <c r="K297" s="338">
        <v>70.136573230771816</v>
      </c>
      <c r="L297" s="338">
        <v>80.703176052792287</v>
      </c>
      <c r="M297" s="338">
        <v>70.136573230771816</v>
      </c>
      <c r="N297" s="338">
        <v>84.421545130280606</v>
      </c>
      <c r="O297" s="338">
        <v>70.136573230771816</v>
      </c>
      <c r="P297" s="338">
        <v>70.136573230771816</v>
      </c>
      <c r="Q297" s="338" t="s">
        <v>286</v>
      </c>
      <c r="R297" s="338">
        <v>70.136573230771816</v>
      </c>
      <c r="S297" s="338" t="s">
        <v>286</v>
      </c>
      <c r="T297" s="340">
        <f t="shared" si="26"/>
        <v>70.136573230771816</v>
      </c>
      <c r="U297" s="339">
        <f t="shared" si="27"/>
        <v>70.136573230771816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44.939580740000004</v>
      </c>
      <c r="E299" s="338">
        <v>124.31211549999999</v>
      </c>
      <c r="F299" s="338">
        <v>174.2954083649993</v>
      </c>
      <c r="G299" s="338">
        <v>117.08492534999999</v>
      </c>
      <c r="H299" s="338">
        <v>181.91477486102622</v>
      </c>
      <c r="I299" s="338">
        <v>108.25706016899971</v>
      </c>
      <c r="J299" s="338">
        <v>189.43698027440823</v>
      </c>
      <c r="K299" s="338">
        <v>112.46789648751681</v>
      </c>
      <c r="L299" s="338">
        <v>196.83506525762064</v>
      </c>
      <c r="M299" s="338">
        <v>117.67971604104852</v>
      </c>
      <c r="N299" s="338">
        <v>204.70846786792541</v>
      </c>
      <c r="O299" s="338">
        <v>122.71826175187341</v>
      </c>
      <c r="P299" s="338">
        <v>127.93464307498886</v>
      </c>
      <c r="Q299" s="338" t="s">
        <v>286</v>
      </c>
      <c r="R299" s="338">
        <v>127.93464307498886</v>
      </c>
      <c r="S299" s="338" t="s">
        <v>286</v>
      </c>
      <c r="T299" s="340">
        <f t="shared" si="26"/>
        <v>127.93464307498886</v>
      </c>
      <c r="U299" s="339">
        <f t="shared" si="27"/>
        <v>122.71826175187341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1.4766788384096684E-4</v>
      </c>
      <c r="G300" s="338">
        <v>0</v>
      </c>
      <c r="H300" s="338">
        <v>1.4766788384096684E-4</v>
      </c>
      <c r="I300" s="338">
        <v>0</v>
      </c>
      <c r="J300" s="338">
        <v>1.4766788384096684E-4</v>
      </c>
      <c r="K300" s="338">
        <v>0</v>
      </c>
      <c r="L300" s="338">
        <v>1.4766788384096684E-4</v>
      </c>
      <c r="M300" s="338">
        <v>0</v>
      </c>
      <c r="N300" s="338">
        <v>1.4766788384096684E-4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60.299655239767247</v>
      </c>
      <c r="E301" s="338">
        <v>59.935519673741652</v>
      </c>
      <c r="F301" s="338">
        <v>71.637388029780226</v>
      </c>
      <c r="G301" s="338">
        <v>0</v>
      </c>
      <c r="H301" s="338">
        <v>71.637388029780297</v>
      </c>
      <c r="I301" s="338">
        <v>133.82465571368368</v>
      </c>
      <c r="J301" s="338">
        <v>71.637388029780297</v>
      </c>
      <c r="K301" s="338">
        <v>133.82465571368368</v>
      </c>
      <c r="L301" s="338">
        <v>71.637388029780283</v>
      </c>
      <c r="M301" s="338">
        <v>133.82465571368368</v>
      </c>
      <c r="N301" s="338">
        <v>71.637388029780283</v>
      </c>
      <c r="O301" s="338">
        <v>133.82465571368368</v>
      </c>
      <c r="P301" s="338">
        <v>133.82465571368368</v>
      </c>
      <c r="Q301" s="338" t="s">
        <v>286</v>
      </c>
      <c r="R301" s="338">
        <v>133.82465571368368</v>
      </c>
      <c r="S301" s="338" t="s">
        <v>286</v>
      </c>
      <c r="T301" s="340">
        <f t="shared" si="26"/>
        <v>133.82465571368368</v>
      </c>
      <c r="U301" s="339">
        <f t="shared" si="27"/>
        <v>133.82465571368368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108.4230573402594</v>
      </c>
      <c r="E303" s="338">
        <v>56.863206884045937</v>
      </c>
      <c r="F303" s="338">
        <v>10.115193786114951</v>
      </c>
      <c r="G303" s="338">
        <v>39.138076959471846</v>
      </c>
      <c r="H303" s="338">
        <v>10.115193786114967</v>
      </c>
      <c r="I303" s="338">
        <v>38.590595485529327</v>
      </c>
      <c r="J303" s="338">
        <v>10.115193786114963</v>
      </c>
      <c r="K303" s="338">
        <v>38.590595485529342</v>
      </c>
      <c r="L303" s="338">
        <v>10.115193786114963</v>
      </c>
      <c r="M303" s="338">
        <v>38.590595485529342</v>
      </c>
      <c r="N303" s="338">
        <v>10.115193786114959</v>
      </c>
      <c r="O303" s="338">
        <v>38.590595485529342</v>
      </c>
      <c r="P303" s="338">
        <v>38.590595485529342</v>
      </c>
      <c r="Q303" s="338" t="s">
        <v>286</v>
      </c>
      <c r="R303" s="338">
        <v>38.590595485529342</v>
      </c>
      <c r="S303" s="338" t="s">
        <v>286</v>
      </c>
      <c r="T303" s="340">
        <f t="shared" si="26"/>
        <v>38.590595485529342</v>
      </c>
      <c r="U303" s="339">
        <f t="shared" si="27"/>
        <v>38.590595485529342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302.84095664000006</v>
      </c>
      <c r="E305" s="338">
        <v>847.34669672000518</v>
      </c>
      <c r="F305" s="338">
        <v>537.73368086299854</v>
      </c>
      <c r="G305" s="338">
        <v>308.03316422000171</v>
      </c>
      <c r="H305" s="338">
        <v>159.72127016099881</v>
      </c>
      <c r="I305" s="338">
        <v>235.13223216000171</v>
      </c>
      <c r="J305" s="338">
        <v>140.19911040899868</v>
      </c>
      <c r="K305" s="338">
        <v>171.24326081381241</v>
      </c>
      <c r="L305" s="338">
        <v>140.07911040899879</v>
      </c>
      <c r="M305" s="338">
        <v>89.407711440148404</v>
      </c>
      <c r="N305" s="338">
        <v>139.9591104089989</v>
      </c>
      <c r="O305" s="338">
        <v>0</v>
      </c>
      <c r="P305" s="338">
        <v>0</v>
      </c>
      <c r="Q305" s="338" t="s">
        <v>286</v>
      </c>
      <c r="R305" s="338">
        <v>0</v>
      </c>
      <c r="S305" s="338" t="s">
        <v>286</v>
      </c>
      <c r="T305" s="340">
        <f t="shared" si="26"/>
        <v>0</v>
      </c>
      <c r="U305" s="339">
        <f t="shared" si="27"/>
        <v>0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19.104252250000041</v>
      </c>
      <c r="E306" s="338">
        <v>18.079288780000091</v>
      </c>
      <c r="F306" s="338">
        <v>0</v>
      </c>
      <c r="G306" s="338">
        <v>56.20354899000003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166.26115314619346</v>
      </c>
      <c r="E307" s="338">
        <v>189.56079007497914</v>
      </c>
      <c r="F307" s="338">
        <v>473.80183299999987</v>
      </c>
      <c r="G307" s="338">
        <v>178.28758088198046</v>
      </c>
      <c r="H307" s="338">
        <v>368.75490400000012</v>
      </c>
      <c r="I307" s="338">
        <v>448.22529700000001</v>
      </c>
      <c r="J307" s="338">
        <v>380.09115100000002</v>
      </c>
      <c r="K307" s="338">
        <v>427.17035199999998</v>
      </c>
      <c r="L307" s="338">
        <v>176.56863699999994</v>
      </c>
      <c r="M307" s="338">
        <v>341.39964199999997</v>
      </c>
      <c r="N307" s="338">
        <v>98.151185999999996</v>
      </c>
      <c r="O307" s="338">
        <v>297.04390899999999</v>
      </c>
      <c r="P307" s="338">
        <v>252.48641100000003</v>
      </c>
      <c r="Q307" s="338" t="s">
        <v>286</v>
      </c>
      <c r="R307" s="338">
        <v>110.32951</v>
      </c>
      <c r="S307" s="338" t="s">
        <v>286</v>
      </c>
      <c r="T307" s="340">
        <f t="shared" si="26"/>
        <v>110.32951</v>
      </c>
      <c r="U307" s="339">
        <f t="shared" si="27"/>
        <v>297.04390899999999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66.373830692704004</v>
      </c>
      <c r="E308" s="338">
        <v>67.089548034979146</v>
      </c>
      <c r="F308" s="338">
        <v>146.788427733866</v>
      </c>
      <c r="G308" s="338">
        <v>38.914515259999995</v>
      </c>
      <c r="H308" s="338">
        <v>369.2048895696139</v>
      </c>
      <c r="I308" s="338">
        <v>38.914515260000002</v>
      </c>
      <c r="J308" s="338">
        <v>1436.2673938798912</v>
      </c>
      <c r="K308" s="338">
        <v>37.086543960778656</v>
      </c>
      <c r="L308" s="338">
        <v>375.45272518122061</v>
      </c>
      <c r="M308" s="338">
        <v>29.64000842274535</v>
      </c>
      <c r="N308" s="338">
        <v>656.06102221432059</v>
      </c>
      <c r="O308" s="338">
        <v>25.789083764432306</v>
      </c>
      <c r="P308" s="338">
        <v>21.920642051138248</v>
      </c>
      <c r="Q308" s="338" t="s">
        <v>286</v>
      </c>
      <c r="R308" s="338">
        <v>9.5787083621996505</v>
      </c>
      <c r="S308" s="338" t="s">
        <v>286</v>
      </c>
      <c r="T308" s="340">
        <f t="shared" si="26"/>
        <v>9.5787083621996505</v>
      </c>
      <c r="U308" s="339">
        <f t="shared" si="27"/>
        <v>25.789083764432306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609.11691951075738</v>
      </c>
      <c r="E309" s="338">
        <v>287.75580854094574</v>
      </c>
      <c r="F309" s="338">
        <v>225.00516075479288</v>
      </c>
      <c r="G309" s="338">
        <v>1530.8506895503581</v>
      </c>
      <c r="H309" s="338">
        <v>263.43863656894149</v>
      </c>
      <c r="I309" s="338">
        <f>I289-I290-I292-I297-I299-I301-I303-I305-I307-I311</f>
        <v>1397.5735153106166</v>
      </c>
      <c r="J309" s="338">
        <v>232.52575343096154</v>
      </c>
      <c r="K309" s="338">
        <f>K289-K290-K292-K297-K299-K301-K303-K305-K307-K311</f>
        <v>1397.5735153106161</v>
      </c>
      <c r="L309" s="338">
        <v>243.7521093171915</v>
      </c>
      <c r="M309" s="338">
        <f>M289-M290-M292-M297-M299-M301-M303-M305-M307-M311</f>
        <v>1397.573515310617</v>
      </c>
      <c r="N309" s="338">
        <v>335.04425175028462</v>
      </c>
      <c r="O309" s="338">
        <f>O289-O290-O292-O297-O299-O301-O303-O305-O307-O311</f>
        <v>1397.5735153106166</v>
      </c>
      <c r="P309" s="338">
        <f>P289-P290-P292-P297-P299-P301-P303-P305-P307-P311</f>
        <v>1397.5735153106164</v>
      </c>
      <c r="Q309" s="338" t="s">
        <v>286</v>
      </c>
      <c r="R309" s="338">
        <f>R289-R290-R292-R297-R299-R301-R303-R305-R307-R311</f>
        <v>1397.5735153106166</v>
      </c>
      <c r="S309" s="338" t="s">
        <v>286</v>
      </c>
      <c r="T309" s="340">
        <f t="shared" si="26"/>
        <v>1397.5735153106166</v>
      </c>
      <c r="U309" s="339">
        <f t="shared" si="27"/>
        <v>1397.5735153106166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150.67354695824673</v>
      </c>
      <c r="E310" s="338">
        <v>37.652169895136126</v>
      </c>
      <c r="F310" s="338">
        <v>0</v>
      </c>
      <c r="G310" s="338">
        <v>95.047924494267932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197.03526930999999</v>
      </c>
      <c r="E311" s="338">
        <v>258.50287658909633</v>
      </c>
      <c r="F311" s="338">
        <v>294.33397521061613</v>
      </c>
      <c r="G311" s="338">
        <v>205.49709825072506</v>
      </c>
      <c r="H311" s="338">
        <v>271.79794720025103</v>
      </c>
      <c r="I311" s="338">
        <v>176.87226155751898</v>
      </c>
      <c r="J311" s="338">
        <v>249.98306282195344</v>
      </c>
      <c r="K311" s="338">
        <v>155.81634399217538</v>
      </c>
      <c r="L311" s="338">
        <v>244.03689566799758</v>
      </c>
      <c r="M311" s="338">
        <v>150.81274786436413</v>
      </c>
      <c r="N311" s="338">
        <v>204.2603635355791</v>
      </c>
      <c r="O311" s="338">
        <v>144.70908069408404</v>
      </c>
      <c r="P311" s="338">
        <v>137.31113302836314</v>
      </c>
      <c r="Q311" s="338" t="s">
        <v>286</v>
      </c>
      <c r="R311" s="338">
        <v>130.29138989135765</v>
      </c>
      <c r="S311" s="338" t="s">
        <v>286</v>
      </c>
      <c r="T311" s="340">
        <f t="shared" si="26"/>
        <v>130.29138989135765</v>
      </c>
      <c r="U311" s="339">
        <f t="shared" si="27"/>
        <v>144.70908069408404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0.92855886091170114</v>
      </c>
      <c r="E312" s="380">
        <v>1.0957387754229666</v>
      </c>
      <c r="F312" s="380">
        <v>1.229832346654377</v>
      </c>
      <c r="G312" s="380">
        <v>1.1179384707225533</v>
      </c>
      <c r="H312" s="380">
        <v>1.1299101700905065</v>
      </c>
      <c r="I312" s="380">
        <f>I173/(I18*1.2)</f>
        <v>1.2316468534966876</v>
      </c>
      <c r="J312" s="380">
        <v>0.99611401836701674</v>
      </c>
      <c r="K312" s="380">
        <f>K173/(K18*1.2)</f>
        <v>0.99113762870096966</v>
      </c>
      <c r="L312" s="380">
        <v>0.99743484074722633</v>
      </c>
      <c r="M312" s="380">
        <f>M173/(M18*1.2)</f>
        <v>0.99168603104019937</v>
      </c>
      <c r="N312" s="380">
        <v>0.99767624530688792</v>
      </c>
      <c r="O312" s="380">
        <f>O173/(O18*1.2)</f>
        <v>0.99174730770694264</v>
      </c>
      <c r="P312" s="380">
        <f>P173/(P18*1.2)</f>
        <v>0.99148801775119755</v>
      </c>
      <c r="Q312" s="380" t="s">
        <v>286</v>
      </c>
      <c r="R312" s="380">
        <f>R173/(R18*1.2)</f>
        <v>1.0011403080322767</v>
      </c>
      <c r="S312" s="349" t="s">
        <v>286</v>
      </c>
      <c r="T312" s="350">
        <f>T173/(T18*1.2)</f>
        <v>1.0157575562247236</v>
      </c>
      <c r="U312" s="351">
        <f>U173/(U18*1.2)</f>
        <v>1.0454966967101702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1.0964745144612407</v>
      </c>
      <c r="E318" s="380">
        <v>1.0070159546801865</v>
      </c>
      <c r="F318" s="380">
        <v>1.2000409721000189</v>
      </c>
      <c r="G318" s="380">
        <v>1.0656337900364061</v>
      </c>
      <c r="H318" s="380">
        <v>1.0000390210725789</v>
      </c>
      <c r="I318" s="380">
        <f>I179/(I24*1.2)</f>
        <v>0.99492642656991748</v>
      </c>
      <c r="J318" s="380">
        <v>0.99824179079837749</v>
      </c>
      <c r="K318" s="380">
        <f>K179/(K24*1.2)</f>
        <v>0.99569388691445693</v>
      </c>
      <c r="L318" s="380">
        <v>0.99786159479327863</v>
      </c>
      <c r="M318" s="380">
        <f>M179/(M24*1.2)</f>
        <v>0.99735025686857848</v>
      </c>
      <c r="N318" s="380">
        <v>0.99807155429150196</v>
      </c>
      <c r="O318" s="380">
        <f>O179/(O24*1.2)</f>
        <v>0.99777434278566801</v>
      </c>
      <c r="P318" s="380">
        <f>P179/(P24*1.2)</f>
        <v>0.99781065670140423</v>
      </c>
      <c r="Q318" s="380" t="s">
        <v>286</v>
      </c>
      <c r="R318" s="380">
        <f>R179/(R24*1.2)</f>
        <v>0.99999999999999989</v>
      </c>
      <c r="S318" s="349" t="s">
        <v>286</v>
      </c>
      <c r="T318" s="350">
        <f>T179/(T24*1.2)</f>
        <v>0.99868136670220731</v>
      </c>
      <c r="U318" s="351">
        <f>U179/(U24*1.2)</f>
        <v>0.99652324632437639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2778.4239939999998</v>
      </c>
      <c r="E347" s="338">
        <v>2760.754033873</v>
      </c>
      <c r="F347" s="338">
        <v>2873.1569111560898</v>
      </c>
      <c r="G347" s="338">
        <v>2858.9537581</v>
      </c>
      <c r="H347" s="338">
        <v>2756.5613617866002</v>
      </c>
      <c r="I347" s="338">
        <v>2896.9365655461961</v>
      </c>
      <c r="J347" s="338">
        <v>2762.0744845101731</v>
      </c>
      <c r="K347" s="338">
        <v>2933.9946133894173</v>
      </c>
      <c r="L347" s="338">
        <v>2767.5986334791933</v>
      </c>
      <c r="M347" s="338">
        <v>2963.3345595233113</v>
      </c>
      <c r="N347" s="338">
        <v>2773.1338307461519</v>
      </c>
      <c r="O347" s="338">
        <v>2992.967905118544</v>
      </c>
      <c r="P347" s="338">
        <v>3022.8975841697297</v>
      </c>
      <c r="Q347" s="338" t="s">
        <v>286</v>
      </c>
      <c r="R347" s="338">
        <v>3053.126560011427</v>
      </c>
      <c r="S347" s="338" t="s">
        <v>286</v>
      </c>
      <c r="T347" s="340">
        <f t="shared" ref="T347:T357" si="28">IFERROR(H347+J347+L347+N347+P347+R347+0+0,"-")</f>
        <v>17135.392454703273</v>
      </c>
      <c r="U347" s="339">
        <f>IFERROR(I347+K347+M347+O347,"-")</f>
        <v>11787.233643577471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254.34898200000043</v>
      </c>
      <c r="E351" s="338">
        <v>247.39399899999989</v>
      </c>
      <c r="F351" s="338">
        <v>285.16387425247996</v>
      </c>
      <c r="G351" s="338">
        <v>268.6754219999998</v>
      </c>
      <c r="H351" s="338">
        <v>276.20353800000066</v>
      </c>
      <c r="I351" s="338">
        <v>261.1313912335599</v>
      </c>
      <c r="J351" s="338">
        <v>276.42231700000002</v>
      </c>
      <c r="K351" s="338">
        <v>262.41408999999999</v>
      </c>
      <c r="L351" s="338">
        <v>276.64094099999966</v>
      </c>
      <c r="M351" s="338">
        <v>255.73084</v>
      </c>
      <c r="N351" s="338">
        <v>276.8594079999998</v>
      </c>
      <c r="O351" s="338">
        <v>253.15974</v>
      </c>
      <c r="P351" s="338">
        <v>250.68964</v>
      </c>
      <c r="Q351" s="338" t="s">
        <v>286</v>
      </c>
      <c r="R351" s="338">
        <v>248.24364096490854</v>
      </c>
      <c r="S351" s="338" t="s">
        <v>286</v>
      </c>
      <c r="T351" s="340">
        <f t="shared" si="28"/>
        <v>1605.0594849649087</v>
      </c>
      <c r="U351" s="339">
        <f>IFERROR(I351+K351+M351+O351,"-")</f>
        <v>1032.4360612335599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36.254499999999993</v>
      </c>
      <c r="E352" s="338">
        <v>40.548166666666674</v>
      </c>
      <c r="F352" s="338">
        <v>41.83054856514341</v>
      </c>
      <c r="G352" s="338">
        <v>33.359351499999995</v>
      </c>
      <c r="H352" s="338">
        <v>41.914209662273706</v>
      </c>
      <c r="I352" s="338">
        <v>33.353290350766684</v>
      </c>
      <c r="J352" s="338">
        <v>41.998170721348252</v>
      </c>
      <c r="K352" s="338">
        <v>33.646101027486225</v>
      </c>
      <c r="L352" s="338">
        <v>42.082086953369206</v>
      </c>
      <c r="M352" s="338">
        <v>33.984064692404822</v>
      </c>
      <c r="N352" s="338">
        <v>42.186216640716871</v>
      </c>
      <c r="O352" s="338">
        <v>34.315707416984466</v>
      </c>
      <c r="P352" s="338">
        <v>34.479334327590344</v>
      </c>
      <c r="Q352" s="338" t="s">
        <v>286</v>
      </c>
      <c r="R352" s="338">
        <v>34.643741457165596</v>
      </c>
      <c r="S352" s="338" t="s">
        <v>286</v>
      </c>
      <c r="T352" s="340">
        <f t="shared" si="28"/>
        <v>237.30375976246398</v>
      </c>
      <c r="U352" s="339">
        <f>IFERROR(I352+K352+M352+O352,"-")</f>
        <v>135.2991634876422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174883.93</v>
      </c>
      <c r="E356" s="338">
        <v>185271.71085999999</v>
      </c>
      <c r="F356" s="338">
        <v>191149.12458</v>
      </c>
      <c r="G356" s="338">
        <v>187732.39576000001</v>
      </c>
      <c r="H356" s="338">
        <v>196023.32258000001</v>
      </c>
      <c r="I356" s="338">
        <v>188685.4</v>
      </c>
      <c r="J356" s="338">
        <v>200540.20258000001</v>
      </c>
      <c r="K356" s="338">
        <v>190535.59758</v>
      </c>
      <c r="L356" s="338">
        <v>204891.59557999999</v>
      </c>
      <c r="M356" s="338">
        <v>191921.20157999999</v>
      </c>
      <c r="N356" s="338">
        <v>206263.48558000001</v>
      </c>
      <c r="O356" s="338">
        <v>193293.09658000001</v>
      </c>
      <c r="P356" s="338">
        <v>194682.37220000001</v>
      </c>
      <c r="Q356" s="338" t="s">
        <v>286</v>
      </c>
      <c r="R356" s="338">
        <v>196081.63310546786</v>
      </c>
      <c r="S356" s="338" t="s">
        <v>286</v>
      </c>
      <c r="T356" s="340">
        <f t="shared" si="28"/>
        <v>1198482.6116254679</v>
      </c>
      <c r="U356" s="339">
        <f>IFERROR(I356+K356+M356+O356,"-")</f>
        <v>764435.29573999997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2658.6340401429993</v>
      </c>
      <c r="E357" s="338">
        <v>3078.8115953999995</v>
      </c>
      <c r="F357" s="338">
        <v>3533.511208408554</v>
      </c>
      <c r="G357" s="338">
        <v>3595.0925643902997</v>
      </c>
      <c r="H357" s="338">
        <v>3949.2691291031797</v>
      </c>
      <c r="I357" s="338">
        <f>I24-I58-I59-I52</f>
        <v>4727.1327663096972</v>
      </c>
      <c r="J357" s="338">
        <v>4218.0154197677712</v>
      </c>
      <c r="K357" s="338">
        <f>K24-K58-K59-K52</f>
        <v>5437.3791582711237</v>
      </c>
      <c r="L357" s="338">
        <v>4438.7460754184167</v>
      </c>
      <c r="M357" s="338">
        <f>M24-M58-M59-M52</f>
        <v>5835.2822456555141</v>
      </c>
      <c r="N357" s="338">
        <v>4628.8478757219036</v>
      </c>
      <c r="O357" s="338">
        <f>O24-O58-O59-O52</f>
        <v>6172.1598482700001</v>
      </c>
      <c r="P357" s="338">
        <f>P24-P58-P59-P52</f>
        <v>6542.8229620729444</v>
      </c>
      <c r="Q357" s="338" t="s">
        <v>286</v>
      </c>
      <c r="R357" s="338">
        <f>R24-R58-R59-R52</f>
        <v>6934.2898866662281</v>
      </c>
      <c r="S357" s="338" t="s">
        <v>286</v>
      </c>
      <c r="T357" s="340">
        <f t="shared" si="28"/>
        <v>30711.991348750442</v>
      </c>
      <c r="U357" s="339">
        <f>IFERROR(I357+K357+M357+O357,"-")</f>
        <v>22171.954018506334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1785.23325</v>
      </c>
      <c r="E374" s="358">
        <v>1764.2018412944167</v>
      </c>
      <c r="F374" s="358">
        <v>1841.04</v>
      </c>
      <c r="G374" s="358">
        <v>1703.2065833333299</v>
      </c>
      <c r="H374" s="358">
        <v>1841.04</v>
      </c>
      <c r="I374" s="321">
        <v>1841.04</v>
      </c>
      <c r="J374" s="358">
        <v>1841.04</v>
      </c>
      <c r="K374" s="321">
        <v>1841.04</v>
      </c>
      <c r="L374" s="358">
        <v>1841.04</v>
      </c>
      <c r="M374" s="321">
        <v>1841.04</v>
      </c>
      <c r="N374" s="358">
        <v>1841.04</v>
      </c>
      <c r="O374" s="321">
        <v>1841.04</v>
      </c>
      <c r="P374" s="358">
        <v>1841.04</v>
      </c>
      <c r="Q374" s="321" t="s">
        <v>286</v>
      </c>
      <c r="R374" s="358">
        <v>1841.04</v>
      </c>
      <c r="S374" s="321" t="s">
        <v>286</v>
      </c>
      <c r="T374" s="333">
        <f>IFERROR(AVERAGE(H374,J374,L374,N374,P374,R374),"-")</f>
        <v>1841.0400000000002</v>
      </c>
      <c r="U374" s="322">
        <f>IFERROR(AVERAGE(I374,K374,M374,O374),"-")</f>
        <v>1841.04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S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:U378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si="30"/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0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0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0"/>
        <v>Предложение по корректировке  утвержденного плана</v>
      </c>
      <c r="P378" s="301" t="str">
        <f t="shared" si="31"/>
        <v>План</v>
      </c>
      <c r="Q378" s="301" t="str">
        <f t="shared" si="31"/>
        <v>Предложение по корректировке  утвержденного плана</v>
      </c>
      <c r="R378" s="301" t="str">
        <f t="shared" si="31"/>
        <v>План</v>
      </c>
      <c r="S378" s="301" t="str">
        <f t="shared" si="31"/>
        <v>Предложение по корректировке  утвержденного плана</v>
      </c>
      <c r="T378" s="326" t="str">
        <f t="shared" si="31"/>
        <v>План</v>
      </c>
      <c r="U378" s="304" t="str">
        <f t="shared" si="31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si="30"/>
        <v>4.6</v>
      </c>
      <c r="J379" s="310" t="str">
        <f t="shared" si="30"/>
        <v>4.7</v>
      </c>
      <c r="K379" s="310" t="str">
        <f t="shared" si="30"/>
        <v>4.8</v>
      </c>
      <c r="L379" s="310" t="str">
        <f t="shared" si="30"/>
        <v>4.9</v>
      </c>
      <c r="M379" s="310" t="str">
        <f t="shared" si="30"/>
        <v>4.10</v>
      </c>
      <c r="N379" s="310" t="str">
        <f t="shared" si="30"/>
        <v>4.11</v>
      </c>
      <c r="O379" s="310" t="str">
        <f t="shared" si="30"/>
        <v>4.12</v>
      </c>
      <c r="P379" s="310" t="str">
        <f t="shared" si="30"/>
        <v>4.13</v>
      </c>
      <c r="Q379" s="310" t="str">
        <f t="shared" si="30"/>
        <v>4.14</v>
      </c>
      <c r="R379" s="310" t="str">
        <f t="shared" si="30"/>
        <v>4.15</v>
      </c>
      <c r="S379" s="310" t="str">
        <f t="shared" si="30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436.08427100000006</v>
      </c>
      <c r="E380" s="323">
        <v>948.45994899999982</v>
      </c>
      <c r="F380" s="323">
        <v>2698.008147601643</v>
      </c>
      <c r="G380" s="323">
        <v>2631.5748879999992</v>
      </c>
      <c r="H380" s="323">
        <v>2419.1893852761336</v>
      </c>
      <c r="I380" s="323">
        <v>2807.336699</v>
      </c>
      <c r="J380" s="323">
        <v>1157.4296701965684</v>
      </c>
      <c r="K380" s="323">
        <v>1499.5222590000001</v>
      </c>
      <c r="L380" s="323">
        <v>1258.3780384310624</v>
      </c>
      <c r="M380" s="323">
        <v>1561.1676779999998</v>
      </c>
      <c r="N380" s="323">
        <v>1318.4591961010624</v>
      </c>
      <c r="O380" s="323">
        <v>1625.4614029999998</v>
      </c>
      <c r="P380" s="323">
        <v>1669.9608190000001</v>
      </c>
      <c r="Q380" s="323" t="s">
        <v>286</v>
      </c>
      <c r="R380" s="323">
        <v>1709.2640599999997</v>
      </c>
      <c r="S380" s="323" t="s">
        <v>286</v>
      </c>
      <c r="T380" s="375">
        <f t="shared" ref="T380:T411" si="33">IFERROR(H380+J380+L380+N380+P380+R380+0+0,"-")</f>
        <v>9532.6811690048253</v>
      </c>
      <c r="U380" s="359">
        <f t="shared" ref="U380:U411" si="34">IFERROR(I380+K380+M380+O380,"-")</f>
        <v>7493.4880389999998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436.08427100000006</v>
      </c>
      <c r="E381" s="303">
        <v>948.45994899999982</v>
      </c>
      <c r="F381" s="303">
        <v>2698.008147601643</v>
      </c>
      <c r="G381" s="360">
        <v>2631.5748879999992</v>
      </c>
      <c r="H381" s="360">
        <v>2419.1893852761336</v>
      </c>
      <c r="I381" s="360">
        <v>2807.336699</v>
      </c>
      <c r="J381" s="360">
        <v>1157.4296701965684</v>
      </c>
      <c r="K381" s="360">
        <v>1499.5222590000001</v>
      </c>
      <c r="L381" s="360">
        <v>1258.3780384310624</v>
      </c>
      <c r="M381" s="360">
        <v>1561.1676779999998</v>
      </c>
      <c r="N381" s="360">
        <v>1318.4591961010624</v>
      </c>
      <c r="O381" s="360">
        <v>1625.4614029999998</v>
      </c>
      <c r="P381" s="360">
        <v>1669.9608190000001</v>
      </c>
      <c r="Q381" s="360" t="s">
        <v>286</v>
      </c>
      <c r="R381" s="360">
        <v>1709.2640599999997</v>
      </c>
      <c r="S381" s="360" t="s">
        <v>286</v>
      </c>
      <c r="T381" s="376">
        <f t="shared" si="33"/>
        <v>9532.6811690048253</v>
      </c>
      <c r="U381" s="361">
        <f t="shared" si="34"/>
        <v>7493.4880389999998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103.78722300000001</v>
      </c>
      <c r="E382" s="303">
        <v>276.14084161383596</v>
      </c>
      <c r="F382" s="303">
        <v>1330.77415325569</v>
      </c>
      <c r="G382" s="360">
        <v>1093.4682466584973</v>
      </c>
      <c r="H382" s="360">
        <v>1714.0587301937396</v>
      </c>
      <c r="I382" s="360">
        <v>1776.5640464079195</v>
      </c>
      <c r="J382" s="360">
        <v>443.42834607806185</v>
      </c>
      <c r="K382" s="360">
        <v>573.72150145000035</v>
      </c>
      <c r="L382" s="360">
        <v>518.4013316328892</v>
      </c>
      <c r="M382" s="360">
        <v>601.81719710666641</v>
      </c>
      <c r="N382" s="360">
        <v>568.4013316328892</v>
      </c>
      <c r="O382" s="360">
        <v>634.83715229833319</v>
      </c>
      <c r="P382" s="360">
        <v>651.63401583333348</v>
      </c>
      <c r="Q382" s="360" t="s">
        <v>286</v>
      </c>
      <c r="R382" s="360">
        <v>674.38671666666642</v>
      </c>
      <c r="S382" s="360" t="s">
        <v>286</v>
      </c>
      <c r="T382" s="376">
        <f t="shared" si="33"/>
        <v>4570.3104720375795</v>
      </c>
      <c r="U382" s="361">
        <f t="shared" si="34"/>
        <v>3586.9398972629197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92.106773000000018</v>
      </c>
      <c r="E383" s="362">
        <v>244.14296861383593</v>
      </c>
      <c r="F383" s="362">
        <v>1251.2031514256016</v>
      </c>
      <c r="G383" s="360">
        <v>1093.4682466584973</v>
      </c>
      <c r="H383" s="360">
        <v>505.74934219373944</v>
      </c>
      <c r="I383" s="360">
        <f>I389+I391</f>
        <v>868.36306588373327</v>
      </c>
      <c r="J383" s="360">
        <v>443.42834607806185</v>
      </c>
      <c r="K383" s="360">
        <f>K389+K391</f>
        <v>573.72150145000035</v>
      </c>
      <c r="L383" s="360">
        <v>518.4013316328892</v>
      </c>
      <c r="M383" s="360">
        <f>M389+M391</f>
        <v>601.81719710666641</v>
      </c>
      <c r="N383" s="360">
        <v>568.4013316328892</v>
      </c>
      <c r="O383" s="360">
        <f>O389+O391</f>
        <v>634.83715229833331</v>
      </c>
      <c r="P383" s="360">
        <f>P389+P391</f>
        <v>651.63401583333348</v>
      </c>
      <c r="Q383" s="360" t="s">
        <v>286</v>
      </c>
      <c r="R383" s="360">
        <f>R389+R391</f>
        <v>674.38671666666642</v>
      </c>
      <c r="S383" s="360" t="s">
        <v>286</v>
      </c>
      <c r="T383" s="376">
        <f t="shared" si="33"/>
        <v>3362.0010840375794</v>
      </c>
      <c r="U383" s="361">
        <f t="shared" si="34"/>
        <v>2678.7389167387332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3"/>
        <v>-</v>
      </c>
      <c r="U384" s="361" t="str">
        <f t="shared" si="34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3"/>
        <v>-</v>
      </c>
      <c r="U385" s="361" t="str">
        <f t="shared" si="34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3"/>
        <v>-</v>
      </c>
      <c r="U386" s="361" t="str">
        <f t="shared" si="34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3"/>
        <v>-</v>
      </c>
      <c r="U387" s="361" t="str">
        <f t="shared" si="34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3"/>
        <v>-</v>
      </c>
      <c r="U388" s="361" t="str">
        <f t="shared" si="34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0</v>
      </c>
      <c r="E389" s="362">
        <v>81.579303613835947</v>
      </c>
      <c r="F389" s="362">
        <v>190</v>
      </c>
      <c r="G389" s="360">
        <v>240.06818839404411</v>
      </c>
      <c r="H389" s="360">
        <v>384.1786304259673</v>
      </c>
      <c r="I389" s="360">
        <v>494.25718720022331</v>
      </c>
      <c r="J389" s="360">
        <v>361.82163266453273</v>
      </c>
      <c r="K389" s="360">
        <v>489.30337560237177</v>
      </c>
      <c r="L389" s="360">
        <v>432.5974937548657</v>
      </c>
      <c r="M389" s="360">
        <v>520.86920032591649</v>
      </c>
      <c r="N389" s="360">
        <v>482.5974937548657</v>
      </c>
      <c r="O389" s="360">
        <v>551.07559561556582</v>
      </c>
      <c r="P389" s="360">
        <v>565.66628749441986</v>
      </c>
      <c r="Q389" s="360" t="s">
        <v>286</v>
      </c>
      <c r="R389" s="360">
        <v>586.14733897954159</v>
      </c>
      <c r="S389" s="360" t="s">
        <v>286</v>
      </c>
      <c r="T389" s="376">
        <f t="shared" si="33"/>
        <v>2813.0088770741932</v>
      </c>
      <c r="U389" s="361">
        <f t="shared" si="34"/>
        <v>2055.5053587440775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3"/>
        <v>-</v>
      </c>
      <c r="U390" s="361" t="str">
        <f t="shared" si="34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92.106773000000018</v>
      </c>
      <c r="E391" s="362">
        <v>162.56366499999999</v>
      </c>
      <c r="F391" s="362">
        <v>1061.2031514256016</v>
      </c>
      <c r="G391" s="360">
        <v>853.40005826445315</v>
      </c>
      <c r="H391" s="360">
        <v>121.57071176777212</v>
      </c>
      <c r="I391" s="360">
        <f>I394</f>
        <v>374.10587868350996</v>
      </c>
      <c r="J391" s="360">
        <v>81.606713413529093</v>
      </c>
      <c r="K391" s="360">
        <f>K394</f>
        <v>84.418125847628588</v>
      </c>
      <c r="L391" s="360">
        <v>85.803837878023486</v>
      </c>
      <c r="M391" s="360">
        <f>M394</f>
        <v>80.947996780749889</v>
      </c>
      <c r="N391" s="360">
        <v>85.803837878023486</v>
      </c>
      <c r="O391" s="360">
        <f>O394</f>
        <v>83.761556682767463</v>
      </c>
      <c r="P391" s="360">
        <f>P394</f>
        <v>85.967728338913659</v>
      </c>
      <c r="Q391" s="360" t="s">
        <v>286</v>
      </c>
      <c r="R391" s="360">
        <f>R394</f>
        <v>88.239377687124872</v>
      </c>
      <c r="S391" s="360" t="s">
        <v>286</v>
      </c>
      <c r="T391" s="376">
        <f t="shared" si="33"/>
        <v>548.99220696338671</v>
      </c>
      <c r="U391" s="361">
        <f t="shared" si="34"/>
        <v>623.23355799465594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3"/>
        <v>-</v>
      </c>
      <c r="U392" s="361" t="str">
        <f t="shared" si="34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3"/>
        <v>-</v>
      </c>
      <c r="U393" s="361" t="str">
        <f t="shared" si="34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92.106773000000018</v>
      </c>
      <c r="E394" s="362">
        <v>162.56366499999999</v>
      </c>
      <c r="F394" s="362">
        <v>1061.2031514256016</v>
      </c>
      <c r="G394" s="360">
        <v>853.40005826445315</v>
      </c>
      <c r="H394" s="360">
        <v>121.57071176777212</v>
      </c>
      <c r="I394" s="360">
        <v>374.10587868350996</v>
      </c>
      <c r="J394" s="360">
        <v>81.606713413529093</v>
      </c>
      <c r="K394" s="360">
        <v>84.418125847628588</v>
      </c>
      <c r="L394" s="360">
        <v>85.803837878023486</v>
      </c>
      <c r="M394" s="360">
        <v>80.947996780749889</v>
      </c>
      <c r="N394" s="360">
        <v>85.803837878023486</v>
      </c>
      <c r="O394" s="360">
        <v>83.761556682767463</v>
      </c>
      <c r="P394" s="360">
        <v>85.967728338913659</v>
      </c>
      <c r="Q394" s="360" t="s">
        <v>286</v>
      </c>
      <c r="R394" s="360">
        <v>88.239377687124872</v>
      </c>
      <c r="S394" s="360" t="s">
        <v>286</v>
      </c>
      <c r="T394" s="376">
        <f t="shared" si="33"/>
        <v>548.99220696338671</v>
      </c>
      <c r="U394" s="361">
        <f t="shared" si="34"/>
        <v>623.23355799465594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92.106773000000018</v>
      </c>
      <c r="E395" s="362">
        <v>162.56366499999999</v>
      </c>
      <c r="F395" s="362">
        <v>710.5445393101694</v>
      </c>
      <c r="G395" s="360">
        <v>483.33360659511845</v>
      </c>
      <c r="H395" s="360">
        <v>121.57071176777212</v>
      </c>
      <c r="I395" s="360">
        <v>302.25957524999126</v>
      </c>
      <c r="J395" s="360">
        <v>81.606713413529093</v>
      </c>
      <c r="K395" s="360">
        <v>6.0945638362282768</v>
      </c>
      <c r="L395" s="360">
        <v>85.803837878023486</v>
      </c>
      <c r="M395" s="360">
        <v>8.3333332440815871E-7</v>
      </c>
      <c r="N395" s="360">
        <v>85.803837878023486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3"/>
        <v>374.7851009373482</v>
      </c>
      <c r="U395" s="361">
        <f t="shared" si="34"/>
        <v>308.35413991955289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3"/>
        <v>-</v>
      </c>
      <c r="U396" s="361" t="str">
        <f t="shared" si="34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3"/>
        <v>-</v>
      </c>
      <c r="U397" s="361" t="str">
        <f t="shared" si="34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3"/>
        <v>-</v>
      </c>
      <c r="U398" s="361" t="str">
        <f t="shared" si="34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3"/>
        <v>-</v>
      </c>
      <c r="U399" s="361" t="str">
        <f t="shared" si="34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3"/>
        <v>-</v>
      </c>
      <c r="U400" s="361" t="str">
        <f t="shared" si="34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3"/>
        <v>-</v>
      </c>
      <c r="U401" s="361" t="str">
        <f t="shared" si="34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3"/>
        <v>-</v>
      </c>
      <c r="U402" s="361" t="str">
        <f t="shared" si="34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3"/>
        <v>-</v>
      </c>
      <c r="U403" s="361" t="str">
        <f t="shared" si="34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3"/>
        <v>-</v>
      </c>
      <c r="U404" s="361" t="str">
        <f t="shared" si="34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11.68045</v>
      </c>
      <c r="E405" s="303">
        <v>31.997872999999998</v>
      </c>
      <c r="F405" s="303">
        <v>79.571001830088349</v>
      </c>
      <c r="G405" s="360">
        <v>0</v>
      </c>
      <c r="H405" s="360">
        <v>1208.3093880000001</v>
      </c>
      <c r="I405" s="360">
        <v>908.20098052418621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3"/>
        <v>1208.3093880000001</v>
      </c>
      <c r="U405" s="361">
        <f t="shared" si="34"/>
        <v>908.20098052418621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332.29704800000002</v>
      </c>
      <c r="E406" s="303">
        <v>553.79864624783067</v>
      </c>
      <c r="F406" s="303">
        <v>503.65562103290335</v>
      </c>
      <c r="G406" s="360">
        <v>503.65562103290335</v>
      </c>
      <c r="H406" s="360">
        <v>529.65747060000001</v>
      </c>
      <c r="I406" s="360">
        <f>I407+I420+I421</f>
        <v>568.59049125979607</v>
      </c>
      <c r="J406" s="360">
        <v>540.25062001200001</v>
      </c>
      <c r="K406" s="360">
        <f>K407+K420+K421</f>
        <v>680</v>
      </c>
      <c r="L406" s="360">
        <v>550</v>
      </c>
      <c r="M406" s="360">
        <f>M407+M420+M421</f>
        <v>700</v>
      </c>
      <c r="N406" s="360">
        <v>550</v>
      </c>
      <c r="O406" s="360">
        <f>O407+O420+O421</f>
        <v>720</v>
      </c>
      <c r="P406" s="360">
        <f>P407+P420+P421</f>
        <v>740</v>
      </c>
      <c r="Q406" s="360" t="s">
        <v>286</v>
      </c>
      <c r="R406" s="360">
        <f>R407+R420+R421</f>
        <v>750</v>
      </c>
      <c r="S406" s="360" t="s">
        <v>286</v>
      </c>
      <c r="T406" s="376">
        <f t="shared" si="33"/>
        <v>3659.9080906119998</v>
      </c>
      <c r="U406" s="361">
        <f t="shared" si="34"/>
        <v>2668.5904912597962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332.29704800000002</v>
      </c>
      <c r="E407" s="362">
        <v>553.79864624783067</v>
      </c>
      <c r="F407" s="362">
        <v>503.65562103290335</v>
      </c>
      <c r="G407" s="360">
        <v>503.65562103290335</v>
      </c>
      <c r="H407" s="360">
        <v>529.65747060000001</v>
      </c>
      <c r="I407" s="360">
        <f>I413</f>
        <v>568.59049125979607</v>
      </c>
      <c r="J407" s="360">
        <v>540.25062001200001</v>
      </c>
      <c r="K407" s="360">
        <f>K413</f>
        <v>680</v>
      </c>
      <c r="L407" s="360">
        <v>550</v>
      </c>
      <c r="M407" s="360">
        <f>M413</f>
        <v>700</v>
      </c>
      <c r="N407" s="360">
        <v>550</v>
      </c>
      <c r="O407" s="360">
        <f>O413</f>
        <v>720</v>
      </c>
      <c r="P407" s="360">
        <f>P413</f>
        <v>740</v>
      </c>
      <c r="Q407" s="360" t="s">
        <v>286</v>
      </c>
      <c r="R407" s="360">
        <f>R413</f>
        <v>750</v>
      </c>
      <c r="S407" s="360" t="s">
        <v>286</v>
      </c>
      <c r="T407" s="376">
        <f t="shared" si="33"/>
        <v>3659.9080906119998</v>
      </c>
      <c r="U407" s="361">
        <f t="shared" si="34"/>
        <v>2668.5904912597962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3"/>
        <v>-</v>
      </c>
      <c r="U408" s="361" t="str">
        <f t="shared" si="34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3"/>
        <v>-</v>
      </c>
      <c r="U409" s="361" t="str">
        <f t="shared" si="34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3"/>
        <v>-</v>
      </c>
      <c r="U410" s="361" t="str">
        <f t="shared" si="34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3"/>
        <v>-</v>
      </c>
      <c r="U411" s="361" t="str">
        <f t="shared" si="34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5">IFERROR(H412+J412+L412+N412+P412+R412+0+0,"-")</f>
        <v>-</v>
      </c>
      <c r="U412" s="361" t="str">
        <f t="shared" ref="U412:U443" si="36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332.29704800000002</v>
      </c>
      <c r="E413" s="362">
        <v>553.79864624783067</v>
      </c>
      <c r="F413" s="362">
        <v>503.65562103290335</v>
      </c>
      <c r="G413" s="360">
        <v>503.65562103290335</v>
      </c>
      <c r="H413" s="360">
        <v>529.65747060000001</v>
      </c>
      <c r="I413" s="360">
        <v>568.59049125979607</v>
      </c>
      <c r="J413" s="360">
        <v>540.25062001200001</v>
      </c>
      <c r="K413" s="360">
        <v>680</v>
      </c>
      <c r="L413" s="360">
        <v>550</v>
      </c>
      <c r="M413" s="360">
        <v>700</v>
      </c>
      <c r="N413" s="360">
        <v>550</v>
      </c>
      <c r="O413" s="360">
        <v>720</v>
      </c>
      <c r="P413" s="360">
        <v>740</v>
      </c>
      <c r="Q413" s="360" t="s">
        <v>286</v>
      </c>
      <c r="R413" s="360">
        <v>750</v>
      </c>
      <c r="S413" s="360" t="s">
        <v>286</v>
      </c>
      <c r="T413" s="376">
        <f t="shared" si="35"/>
        <v>3659.9080906119998</v>
      </c>
      <c r="U413" s="361">
        <f t="shared" si="36"/>
        <v>2668.5904912597962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5"/>
        <v>-</v>
      </c>
      <c r="U414" s="361" t="str">
        <f t="shared" si="36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5"/>
        <v>-</v>
      </c>
      <c r="U415" s="361" t="str">
        <f t="shared" si="36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5"/>
        <v>-</v>
      </c>
      <c r="U416" s="361" t="str">
        <f t="shared" si="36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5"/>
        <v>-</v>
      </c>
      <c r="U417" s="361" t="str">
        <f t="shared" si="36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5"/>
        <v>-</v>
      </c>
      <c r="U418" s="361" t="str">
        <f t="shared" si="36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5"/>
        <v>-</v>
      </c>
      <c r="U419" s="361" t="str">
        <f t="shared" si="36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5"/>
        <v>0</v>
      </c>
      <c r="U420" s="361">
        <f t="shared" si="36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5"/>
        <v>0</v>
      </c>
      <c r="U421" s="361">
        <f t="shared" si="36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5"/>
        <v>-</v>
      </c>
      <c r="U422" s="361" t="str">
        <f t="shared" si="36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5"/>
        <v>-</v>
      </c>
      <c r="U423" s="361" t="str">
        <f t="shared" si="36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5"/>
        <v>-</v>
      </c>
      <c r="U424" s="361" t="str">
        <f t="shared" si="36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5"/>
        <v>-</v>
      </c>
      <c r="U425" s="361" t="str">
        <f t="shared" si="36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5"/>
        <v>-</v>
      </c>
      <c r="U426" s="361" t="str">
        <f t="shared" si="36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5"/>
        <v>0</v>
      </c>
      <c r="U427" s="361">
        <f t="shared" si="36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5"/>
        <v>-</v>
      </c>
      <c r="U428" s="361" t="str">
        <f t="shared" si="36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5"/>
        <v>-</v>
      </c>
      <c r="U429" s="361" t="str">
        <f t="shared" si="36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5"/>
        <v>-</v>
      </c>
      <c r="U430" s="361" t="str">
        <f t="shared" si="36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5"/>
        <v>-</v>
      </c>
      <c r="U431" s="361" t="str">
        <f t="shared" si="36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5"/>
        <v>-</v>
      </c>
      <c r="U432" s="361" t="str">
        <f t="shared" si="36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5"/>
        <v>-</v>
      </c>
      <c r="U433" s="361" t="str">
        <f t="shared" si="36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0</v>
      </c>
      <c r="E434" s="303">
        <v>118.52046113833337</v>
      </c>
      <c r="F434" s="303">
        <v>255.81341556647163</v>
      </c>
      <c r="G434" s="360">
        <v>326.94661747000004</v>
      </c>
      <c r="H434" s="360">
        <v>175.47318448239366</v>
      </c>
      <c r="I434" s="360">
        <v>462.18216133228464</v>
      </c>
      <c r="J434" s="360">
        <v>173.75070410650653</v>
      </c>
      <c r="K434" s="360">
        <v>245.80075754999984</v>
      </c>
      <c r="L434" s="360">
        <v>189.97670679817313</v>
      </c>
      <c r="M434" s="360">
        <v>259.35048089333338</v>
      </c>
      <c r="N434" s="360">
        <v>200.05786446817316</v>
      </c>
      <c r="O434" s="360">
        <v>270.62425070166665</v>
      </c>
      <c r="P434" s="360">
        <v>278.32680316666659</v>
      </c>
      <c r="Q434" s="360" t="s">
        <v>286</v>
      </c>
      <c r="R434" s="360">
        <v>284.87734333333344</v>
      </c>
      <c r="S434" s="360" t="s">
        <v>286</v>
      </c>
      <c r="T434" s="376">
        <f t="shared" si="35"/>
        <v>1302.4626063552464</v>
      </c>
      <c r="U434" s="361">
        <f t="shared" si="36"/>
        <v>1237.9576504772845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-1.7462298274040223E-13</v>
      </c>
      <c r="F435" s="303">
        <v>607.76495774657838</v>
      </c>
      <c r="G435" s="360">
        <v>707.50440283859859</v>
      </c>
      <c r="H435" s="360">
        <v>2.3283064365386963E-13</v>
      </c>
      <c r="I435" s="360">
        <v>-5.8207660913467408E-14</v>
      </c>
      <c r="J435" s="360">
        <v>0</v>
      </c>
      <c r="K435" s="360">
        <v>-8.7311491370201113E-14</v>
      </c>
      <c r="L435" s="360">
        <v>0</v>
      </c>
      <c r="M435" s="360">
        <v>5.8207660913467408E-14</v>
      </c>
      <c r="N435" s="360">
        <v>0</v>
      </c>
      <c r="O435" s="360">
        <v>5.8207660913467408E-14</v>
      </c>
      <c r="P435" s="360">
        <v>5.8207660913467408E-14</v>
      </c>
      <c r="Q435" s="360" t="s">
        <v>286</v>
      </c>
      <c r="R435" s="360">
        <v>-5.8207660913467408E-14</v>
      </c>
      <c r="S435" s="360" t="s">
        <v>286</v>
      </c>
      <c r="T435" s="376">
        <f t="shared" si="35"/>
        <v>2.3283064365386963E-13</v>
      </c>
      <c r="U435" s="361">
        <f t="shared" si="36"/>
        <v>-2.9103830456733704E-14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5"/>
        <v>0</v>
      </c>
      <c r="U436" s="361">
        <f t="shared" si="36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5"/>
        <v>0</v>
      </c>
      <c r="U437" s="361">
        <f t="shared" si="36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35"/>
        <v>0</v>
      </c>
      <c r="U438" s="361">
        <f t="shared" si="36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607.76495774657838</v>
      </c>
      <c r="G439" s="360">
        <f>G435-G436-G437-G438</f>
        <v>707.50440283859859</v>
      </c>
      <c r="H439" s="360">
        <v>0</v>
      </c>
      <c r="I439" s="360">
        <f>I435-I436-I437-I438</f>
        <v>-5.8207660913467408E-14</v>
      </c>
      <c r="J439" s="360">
        <v>0</v>
      </c>
      <c r="K439" s="360">
        <f>K435-K436-K437-K438</f>
        <v>-8.7311491370201113E-14</v>
      </c>
      <c r="L439" s="360">
        <v>0</v>
      </c>
      <c r="M439" s="360">
        <f>M435-M436-M437-M438</f>
        <v>5.8207660913467408E-14</v>
      </c>
      <c r="N439" s="360">
        <v>0</v>
      </c>
      <c r="O439" s="360">
        <f>O435-O436-O437-O438</f>
        <v>5.8207660913467408E-14</v>
      </c>
      <c r="P439" s="360">
        <f>P435-P436-P437-P438</f>
        <v>5.8207660913467408E-14</v>
      </c>
      <c r="Q439" s="360" t="s">
        <v>286</v>
      </c>
      <c r="R439" s="360">
        <f>R435-R436-R437-R438</f>
        <v>-5.8207660913467408E-14</v>
      </c>
      <c r="S439" s="360" t="s">
        <v>286</v>
      </c>
      <c r="T439" s="376">
        <f t="shared" si="35"/>
        <v>0</v>
      </c>
      <c r="U439" s="361">
        <f t="shared" si="36"/>
        <v>-2.9103830456733704E-14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0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5"/>
        <v>0</v>
      </c>
      <c r="U440" s="361">
        <f t="shared" si="36"/>
        <v>0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0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5"/>
        <v>0</v>
      </c>
      <c r="U441" s="361">
        <f t="shared" si="36"/>
        <v>0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5"/>
        <v>0</v>
      </c>
      <c r="U442" s="361">
        <f t="shared" si="36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5"/>
        <v>0</v>
      </c>
      <c r="U443" s="361">
        <f t="shared" si="36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37">IFERROR(H444+J444+L444+N444+P444+R444+0+0,"-")</f>
        <v>0</v>
      </c>
      <c r="U444" s="361">
        <f t="shared" ref="U444:U451" si="38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37"/>
        <v>0</v>
      </c>
      <c r="U445" s="361">
        <f t="shared" si="38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37"/>
        <v>0</v>
      </c>
      <c r="U446" s="361">
        <f t="shared" si="38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37"/>
        <v>0</v>
      </c>
      <c r="U447" s="361">
        <f t="shared" si="38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37"/>
        <v>0</v>
      </c>
      <c r="U448" s="361">
        <f t="shared" si="38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37"/>
        <v>0</v>
      </c>
      <c r="U449" s="361">
        <f t="shared" si="38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37"/>
        <v>0</v>
      </c>
      <c r="U450" s="361">
        <f t="shared" si="38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37"/>
        <v>0</v>
      </c>
      <c r="U451" s="365">
        <f t="shared" si="38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184.74408700000001</v>
      </c>
      <c r="E453" s="360">
        <v>496.25811300000004</v>
      </c>
      <c r="F453" s="360">
        <v>360.07640299999997</v>
      </c>
      <c r="G453" s="302">
        <v>429.96063299999992</v>
      </c>
      <c r="H453" s="302">
        <v>324.21105799999998</v>
      </c>
      <c r="I453" s="302">
        <v>351.32665599999996</v>
      </c>
      <c r="J453" s="302">
        <v>246.24406500000001</v>
      </c>
      <c r="K453" s="302">
        <v>310.22109400000005</v>
      </c>
      <c r="L453" s="302">
        <v>379.085196</v>
      </c>
      <c r="M453" s="302">
        <v>212.29963299999997</v>
      </c>
      <c r="N453" s="302">
        <v>376.27269100000001</v>
      </c>
      <c r="O453" s="302">
        <v>215.67590600000003</v>
      </c>
      <c r="P453" s="302">
        <v>233.424554</v>
      </c>
      <c r="Q453" s="302" t="s">
        <v>286</v>
      </c>
      <c r="R453" s="302">
        <v>214.24106</v>
      </c>
      <c r="S453" s="302" t="s">
        <v>286</v>
      </c>
      <c r="T453" s="332">
        <f t="shared" ref="T453:T458" si="39">IFERROR(H453+J453+L453+N453+P453+R453+0+0,"-")</f>
        <v>1773.4786239999999</v>
      </c>
      <c r="U453" s="366">
        <f t="shared" ref="U453:U458" si="40">IFERROR(I453+K453+M453+O453,"-")</f>
        <v>1089.523289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184.74408700000001</v>
      </c>
      <c r="E454" s="360">
        <v>447.50931800000006</v>
      </c>
      <c r="F454" s="360">
        <v>301.77231405010923</v>
      </c>
      <c r="G454" s="302">
        <v>346.91615599999994</v>
      </c>
      <c r="H454" s="302">
        <v>264.71086616371713</v>
      </c>
      <c r="I454" s="302">
        <v>265.11109187977752</v>
      </c>
      <c r="J454" s="302">
        <v>164.63735158647091</v>
      </c>
      <c r="K454" s="302">
        <v>216.23281958631969</v>
      </c>
      <c r="L454" s="302">
        <v>293.2813581219765</v>
      </c>
      <c r="M454" s="302">
        <v>115.1620378631001</v>
      </c>
      <c r="N454" s="302">
        <v>290.46885312197651</v>
      </c>
      <c r="O454" s="302">
        <v>115.16203798067909</v>
      </c>
      <c r="P454" s="302">
        <v>130.26327999330363</v>
      </c>
      <c r="Q454" s="302" t="s">
        <v>286</v>
      </c>
      <c r="R454" s="302">
        <v>108.35380677545017</v>
      </c>
      <c r="S454" s="302" t="s">
        <v>286</v>
      </c>
      <c r="T454" s="332">
        <f t="shared" si="39"/>
        <v>1251.7155157628949</v>
      </c>
      <c r="U454" s="366">
        <f t="shared" si="40"/>
        <v>711.66798730987637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15.214013000000023</v>
      </c>
      <c r="E455" s="360">
        <v>386.98638770024047</v>
      </c>
      <c r="F455" s="360">
        <v>204.28461405010921</v>
      </c>
      <c r="G455" s="302">
        <v>249.42845599999993</v>
      </c>
      <c r="H455" s="302">
        <v>0</v>
      </c>
      <c r="I455" s="302">
        <v>40.165895879777565</v>
      </c>
      <c r="J455" s="302">
        <v>0</v>
      </c>
      <c r="K455" s="302">
        <v>46.986987976479696</v>
      </c>
      <c r="L455" s="302">
        <v>0</v>
      </c>
      <c r="M455" s="302">
        <v>31.885745541260093</v>
      </c>
      <c r="N455" s="302">
        <v>0</v>
      </c>
      <c r="O455" s="302">
        <v>31.885745658839085</v>
      </c>
      <c r="P455" s="302">
        <v>46.986987671463623</v>
      </c>
      <c r="Q455" s="302" t="s">
        <v>286</v>
      </c>
      <c r="R455" s="302">
        <v>25.077514453610164</v>
      </c>
      <c r="S455" s="302" t="s">
        <v>286</v>
      </c>
      <c r="T455" s="332">
        <f t="shared" si="39"/>
        <v>72.064502125073787</v>
      </c>
      <c r="U455" s="366">
        <f t="shared" si="40"/>
        <v>150.92437505635644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169.53007399999998</v>
      </c>
      <c r="E456" s="360">
        <v>60.522930299759608</v>
      </c>
      <c r="F456" s="360">
        <v>97.487700000000004</v>
      </c>
      <c r="G456" s="302">
        <v>97.487700000000004</v>
      </c>
      <c r="H456" s="302">
        <v>264.71086616371713</v>
      </c>
      <c r="I456" s="302">
        <v>224.94519599999995</v>
      </c>
      <c r="J456" s="302">
        <v>164.63735158647091</v>
      </c>
      <c r="K456" s="302">
        <v>169.24583160984</v>
      </c>
      <c r="L456" s="302">
        <v>293.2813581219765</v>
      </c>
      <c r="M456" s="302">
        <v>83.276292321840003</v>
      </c>
      <c r="N456" s="302">
        <v>290.46885312197651</v>
      </c>
      <c r="O456" s="302">
        <v>83.276292321840003</v>
      </c>
      <c r="P456" s="302">
        <v>83.276292321840003</v>
      </c>
      <c r="Q456" s="302" t="s">
        <v>286</v>
      </c>
      <c r="R456" s="302">
        <v>83.276292321840003</v>
      </c>
      <c r="S456" s="302" t="s">
        <v>286</v>
      </c>
      <c r="T456" s="332">
        <f t="shared" si="39"/>
        <v>1179.6510136378211</v>
      </c>
      <c r="U456" s="366">
        <f t="shared" si="40"/>
        <v>560.74361225351993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39"/>
        <v>0</v>
      </c>
      <c r="U457" s="366">
        <f t="shared" si="40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48.748794999999973</v>
      </c>
      <c r="F458" s="360">
        <v>58.304088949890762</v>
      </c>
      <c r="G458" s="302">
        <v>83.044476999999986</v>
      </c>
      <c r="H458" s="302">
        <v>59.500191836282859</v>
      </c>
      <c r="I458" s="302">
        <v>86.215564120222439</v>
      </c>
      <c r="J458" s="302">
        <v>81.606713413529093</v>
      </c>
      <c r="K458" s="302">
        <v>93.988274413680372</v>
      </c>
      <c r="L458" s="302">
        <v>85.803837878023486</v>
      </c>
      <c r="M458" s="302">
        <v>97.137595136899876</v>
      </c>
      <c r="N458" s="302">
        <v>85.803837878023486</v>
      </c>
      <c r="O458" s="302">
        <v>100.51386801932094</v>
      </c>
      <c r="P458" s="302">
        <v>103.16127400669639</v>
      </c>
      <c r="Q458" s="302" t="s">
        <v>286</v>
      </c>
      <c r="R458" s="302">
        <v>105.88725322454984</v>
      </c>
      <c r="S458" s="302" t="s">
        <v>286</v>
      </c>
      <c r="T458" s="332">
        <f t="shared" si="39"/>
        <v>521.76310823710514</v>
      </c>
      <c r="U458" s="366">
        <f t="shared" si="40"/>
        <v>377.85530169012361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7.6856021999999999</v>
      </c>
      <c r="E463" s="364">
        <v>18.416134739999997</v>
      </c>
      <c r="F463" s="364" t="s">
        <v>286</v>
      </c>
      <c r="G463" s="372">
        <v>47.943252899999997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9:U9"/>
    <mergeCell ref="A1:U2"/>
    <mergeCell ref="A4:U4"/>
    <mergeCell ref="A6:U6"/>
    <mergeCell ref="A7:U7"/>
    <mergeCell ref="A5:S5"/>
    <mergeCell ref="A17:U1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R14:S14"/>
    <mergeCell ref="T14:U14"/>
    <mergeCell ref="A172:U172"/>
    <mergeCell ref="A325:U325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A380:B380"/>
    <mergeCell ref="N377:O377"/>
    <mergeCell ref="P377:Q377"/>
    <mergeCell ref="R377:S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Тамбовэнерго</vt:lpstr>
      <vt:lpstr>Тамбовэнерго!Заголовки_для_печати</vt:lpstr>
      <vt:lpstr>Тамбовэнерго!Область_печати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2025-04-14T14:25:22Z</dcterms:modified>
</cp:coreProperties>
</file>